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2.xml" ContentType="application/vnd.openxmlformats-officedocument.drawingml.chartshapes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3.xml" ContentType="application/vnd.openxmlformats-officedocument.drawingml.chartshapes+xml"/>
  <Override PartName="/xl/charts/chart8.xml" ContentType="application/vnd.openxmlformats-officedocument.drawingml.chart+xml"/>
  <Override PartName="/xl/drawings/drawing4.xml" ContentType="application/vnd.openxmlformats-officedocument.drawingml.chartshapes+xml"/>
  <Override PartName="/xl/charts/chart9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/>
  <mc:AlternateContent xmlns:mc="http://schemas.openxmlformats.org/markup-compatibility/2006">
    <mc:Choice Requires="x15">
      <x15ac:absPath xmlns:x15ac="http://schemas.microsoft.com/office/spreadsheetml/2010/11/ac" url="https://yourcfoguy1.sharepoint.com/Shared Documents/Courses/Everything You Can Do in Excel/Homework Folder/7.0 Page Layout/"/>
    </mc:Choice>
  </mc:AlternateContent>
  <xr:revisionPtr revIDLastSave="56" documentId="8_{A4061FC6-9395-47D5-835F-75D9D4572AA8}" xr6:coauthVersionLast="47" xr6:coauthVersionMax="47" xr10:uidLastSave="{55969B48-C885-4803-AB69-0C006B7D4189}"/>
  <bookViews>
    <workbookView minimized="1" xWindow="39465" yWindow="45" windowWidth="37365" windowHeight="20880" xr2:uid="{429D00C9-0491-43E9-ACFE-79E3E80BBE39}"/>
  </bookViews>
  <sheets>
    <sheet name="7.07 Create a Theme" sheetId="1" r:id="rId1"/>
  </sheets>
  <definedNames>
    <definedName name="_Order1" hidden="1">255</definedName>
    <definedName name="fafa" localSheetId="0" hidden="1">{"razones",#N/A,TRUE,"Razones";"balance",#N/A,TRUE,"Balance";"resultados",#N/A,TRUE,"Resultados";"flujo",#N/A,TRUE,"Flujo";"ingresos",#N/A,TRUE,"Ingresos";"costo",#N/A,TRUE,"Costo";"gastos",#N/A,TRUE,"Gastos";"datos",#N/A,TRUE,"Datos";"financieros",#N/A,TRUE,"Financieros"}</definedName>
    <definedName name="fafa" hidden="1">{"razones",#N/A,TRUE,"Razones";"balance",#N/A,TRUE,"Balance";"resultados",#N/A,TRUE,"Resultados";"flujo",#N/A,TRUE,"Flujo";"ingresos",#N/A,TRUE,"Ingresos";"costo",#N/A,TRUE,"Costo";"gastos",#N/A,TRUE,"Gastos";"datos",#N/A,TRUE,"Datos";"financieros",#N/A,TRUE,"Financieros"}</definedName>
    <definedName name="LatestMonthOfActuals">44834</definedName>
    <definedName name="LOCAL_MYSQL_DATE_FORMAT" localSheetId="0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ss" localSheetId="0" hidden="1">{"razones",#N/A,TRUE,"Razones";"balance",#N/A,TRUE,"Balance";"resultados",#N/A,TRUE,"Resultados";"flujo",#N/A,TRUE,"Flujo";"ingresos",#N/A,TRUE,"Ingresos";"costo",#N/A,TRUE,"Costo";"gastos",#N/A,TRUE,"Gastos";"datos",#N/A,TRUE,"Datos";"financieros",#N/A,TRUE,"Financieros"}</definedName>
    <definedName name="ss" hidden="1">{"razones",#N/A,TRUE,"Razones";"balance",#N/A,TRUE,"Balance";"resultados",#N/A,TRUE,"Resultados";"flujo",#N/A,TRUE,"Flujo";"ingresos",#N/A,TRUE,"Ingresos";"costo",#N/A,TRUE,"Costo";"gastos",#N/A,TRUE,"Gastos";"datos",#N/A,TRUE,"Datos";"financieros",#N/A,TRUE,"Financieros"}</definedName>
    <definedName name="wrn.reporte." localSheetId="0" hidden="1">{"razones",#N/A,TRUE,"Razones";"balance",#N/A,TRUE,"Balance";"resultados",#N/A,TRUE,"Resultados";"flujo",#N/A,TRUE,"Flujo";"ingresos",#N/A,TRUE,"Ingresos";"costo",#N/A,TRUE,"Costo";"gastos",#N/A,TRUE,"Gastos";"datos",#N/A,TRUE,"Datos";"financieros",#N/A,TRUE,"Financieros"}</definedName>
    <definedName name="wrn.reporte." hidden="1">{"razones",#N/A,TRUE,"Razones";"balance",#N/A,TRUE,"Balance";"resultados",#N/A,TRUE,"Resultados";"flujo",#N/A,TRUE,"Flujo";"ingresos",#N/A,TRUE,"Ingresos";"costo",#N/A,TRUE,"Costo";"gastos",#N/A,TRUE,"Gastos";"datos",#N/A,TRUE,"Datos";"financieros",#N/A,TRUE,"Financieros"}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I6" i="1" l="1"/>
  <c r="AJ6" i="1"/>
  <c r="AK6" i="1"/>
  <c r="AL6" i="1"/>
  <c r="AI7" i="1"/>
  <c r="AJ7" i="1"/>
  <c r="AK7" i="1"/>
  <c r="AL7" i="1"/>
  <c r="AI8" i="1"/>
  <c r="AJ8" i="1"/>
  <c r="AK8" i="1"/>
  <c r="AL8" i="1"/>
  <c r="AI9" i="1"/>
  <c r="AJ9" i="1"/>
  <c r="AK9" i="1"/>
  <c r="AL9" i="1"/>
  <c r="AG22" i="1"/>
  <c r="AG23" i="1" s="1"/>
  <c r="AG24" i="1" s="1"/>
  <c r="AG25" i="1" s="1"/>
  <c r="AG26" i="1" s="1"/>
  <c r="AI22" i="1"/>
  <c r="AI23" i="1" s="1"/>
  <c r="AI24" i="1" s="1"/>
  <c r="AI25" i="1" s="1"/>
  <c r="AI26" i="1" s="1"/>
  <c r="AI27" i="1" s="1"/>
  <c r="AI28" i="1" s="1"/>
  <c r="AI29" i="1" s="1"/>
  <c r="AI30" i="1" s="1"/>
  <c r="AI31" i="1" s="1"/>
  <c r="AI32" i="1" s="1"/>
</calcChain>
</file>

<file path=xl/sharedStrings.xml><?xml version="1.0" encoding="utf-8"?>
<sst xmlns="http://schemas.openxmlformats.org/spreadsheetml/2006/main" count="27" uniqueCount="23">
  <si>
    <t>DONUT</t>
  </si>
  <si>
    <t>KPI</t>
  </si>
  <si>
    <t>Value</t>
  </si>
  <si>
    <t>Negative</t>
  </si>
  <si>
    <t>Negative (b)</t>
  </si>
  <si>
    <t>Postive</t>
  </si>
  <si>
    <t>Positive (b)</t>
  </si>
  <si>
    <t>Amount</t>
  </si>
  <si>
    <t>Revenue</t>
  </si>
  <si>
    <t>Net Income</t>
  </si>
  <si>
    <t>Cash Burn</t>
  </si>
  <si>
    <t>Ending Cash</t>
  </si>
  <si>
    <t>PIE</t>
  </si>
  <si>
    <t>Department</t>
  </si>
  <si>
    <t>Marketing</t>
  </si>
  <si>
    <t>G&amp;A</t>
  </si>
  <si>
    <t>Engineering</t>
  </si>
  <si>
    <t>Product</t>
  </si>
  <si>
    <t>BAR, LINE, COMBO</t>
  </si>
  <si>
    <t>Date</t>
  </si>
  <si>
    <t>Gross Profit</t>
  </si>
  <si>
    <t>Expenses</t>
  </si>
  <si>
    <t>Gross Margin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</si>
</sst>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&quot;$&quot;#,##0"/>
    <numFmt numFmtId="165" formatCode="0%\ &quot;increase ▲&quot;;\(0%\)\ &quot;decrease ▼&quot;;"/>
    <numFmt numFmtId="166" formatCode="_(* #,##0_);_(* \(#,##0\);_(* &quot;-&quot;??_);_(@_)"/>
    <numFmt numFmtId="167" formatCode="_(* #,##0_);\-#,##0;_(* &quot;-&quot;??_);_(@_)"/>
    <numFmt numFmtId="168" formatCode="##.##,,&quot;M&quot;;\-#,##0;_(* &quot;-&quot;??_);_(@_)"/>
    <numFmt numFmtId="169" formatCode="0%\ &quot;Hit&quot;;\-0%\ &quot;Miss&quot;;"/>
  </numFmts>
  <fonts count="18" x14ac:knownFonts="1">
    <font>
      <sz val="11"/>
      <color theme="1"/>
      <name val="Poppins"/>
      <family val="2"/>
      <scheme val="minor"/>
    </font>
    <font>
      <sz val="11"/>
      <color theme="1"/>
      <name val="Poppins"/>
      <family val="2"/>
      <scheme val="minor"/>
    </font>
    <font>
      <b/>
      <sz val="11"/>
      <color theme="3"/>
      <name val="Poppins"/>
      <family val="2"/>
      <scheme val="minor"/>
    </font>
    <font>
      <b/>
      <sz val="11"/>
      <color theme="1"/>
      <name val="Poppins"/>
      <family val="2"/>
      <scheme val="minor"/>
    </font>
    <font>
      <b/>
      <sz val="4"/>
      <color rgb="FF718184"/>
      <name val="Poppins"/>
      <family val="2"/>
      <scheme val="minor"/>
    </font>
    <font>
      <sz val="4"/>
      <color rgb="FF718184"/>
      <name val="Poppins"/>
      <family val="2"/>
      <scheme val="minor"/>
    </font>
    <font>
      <b/>
      <sz val="7"/>
      <color rgb="FF718184"/>
      <name val="Poppins"/>
      <family val="2"/>
      <scheme val="minor"/>
    </font>
    <font>
      <b/>
      <sz val="8"/>
      <color rgb="FF718184"/>
      <name val="Poppins"/>
      <family val="2"/>
      <scheme val="minor"/>
    </font>
    <font>
      <sz val="5"/>
      <color theme="1"/>
      <name val="Poppins"/>
      <family val="2"/>
      <scheme val="minor"/>
    </font>
    <font>
      <sz val="8"/>
      <color theme="1"/>
      <name val="Poppins"/>
      <family val="2"/>
      <scheme val="minor"/>
    </font>
    <font>
      <sz val="4"/>
      <color rgb="FF38434D"/>
      <name val="Poppins"/>
      <family val="2"/>
      <scheme val="minor"/>
    </font>
    <font>
      <b/>
      <sz val="16"/>
      <color rgb="FF38434D"/>
      <name val="Poppins"/>
      <family val="2"/>
      <scheme val="minor"/>
    </font>
    <font>
      <sz val="5"/>
      <color theme="1"/>
      <name val="Poppins"/>
    </font>
    <font>
      <b/>
      <sz val="8"/>
      <color theme="0"/>
      <name val="Poppins"/>
      <family val="2"/>
      <scheme val="minor"/>
    </font>
    <font>
      <sz val="8"/>
      <color theme="1"/>
      <name val="Poppins"/>
    </font>
    <font>
      <b/>
      <sz val="8"/>
      <color theme="1"/>
      <name val="Poppins"/>
      <family val="2"/>
      <scheme val="minor"/>
    </font>
    <font>
      <sz val="6"/>
      <color theme="1"/>
      <name val="Poppins"/>
      <family val="2"/>
      <scheme val="minor"/>
    </font>
    <font>
      <b/>
      <sz val="9"/>
      <color theme="3"/>
      <name val="Poppi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 style="thin">
        <color theme="2"/>
      </right>
      <top/>
      <bottom style="thin">
        <color theme="2"/>
      </bottom>
      <diagonal/>
    </border>
    <border>
      <left/>
      <right/>
      <top/>
      <bottom style="thin">
        <color theme="2"/>
      </bottom>
      <diagonal/>
    </border>
    <border>
      <left style="thin">
        <color theme="2"/>
      </left>
      <right/>
      <top/>
      <bottom style="thin">
        <color theme="2"/>
      </bottom>
      <diagonal/>
    </border>
    <border>
      <left/>
      <right style="thin">
        <color theme="2"/>
      </right>
      <top/>
      <bottom/>
      <diagonal/>
    </border>
    <border>
      <left style="thin">
        <color theme="2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theme="2"/>
      </right>
      <top style="thin">
        <color theme="2"/>
      </top>
      <bottom/>
      <diagonal/>
    </border>
    <border>
      <left/>
      <right/>
      <top style="thin">
        <color theme="2"/>
      </top>
      <bottom/>
      <diagonal/>
    </border>
    <border>
      <left style="thin">
        <color theme="2"/>
      </left>
      <right/>
      <top style="thin">
        <color theme="2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</cellStyleXfs>
  <cellXfs count="55">
    <xf numFmtId="0" fontId="0" fillId="0" borderId="0" xfId="0"/>
    <xf numFmtId="164" fontId="4" fillId="0" borderId="0" xfId="1" applyNumberFormat="1" applyFont="1" applyBorder="1" applyAlignment="1">
      <alignment horizontal="left"/>
    </xf>
    <xf numFmtId="165" fontId="5" fillId="0" borderId="0" xfId="0" applyNumberFormat="1" applyFont="1" applyAlignment="1">
      <alignment horizontal="left" vertical="center"/>
    </xf>
    <xf numFmtId="164" fontId="6" fillId="0" borderId="0" xfId="1" applyNumberFormat="1" applyFont="1" applyBorder="1" applyAlignment="1">
      <alignment horizontal="left"/>
    </xf>
    <xf numFmtId="164" fontId="7" fillId="0" borderId="0" xfId="1" applyNumberFormat="1" applyFont="1" applyBorder="1" applyAlignment="1">
      <alignment horizontal="left"/>
    </xf>
    <xf numFmtId="0" fontId="8" fillId="0" borderId="0" xfId="0" applyFont="1" applyAlignment="1">
      <alignment horizontal="left"/>
    </xf>
    <xf numFmtId="166" fontId="9" fillId="0" borderId="0" xfId="1" applyNumberFormat="1" applyFont="1" applyAlignment="1">
      <alignment horizontal="center"/>
    </xf>
    <xf numFmtId="14" fontId="9" fillId="0" borderId="0" xfId="0" applyNumberFormat="1" applyFont="1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2" borderId="0" xfId="0" applyFill="1"/>
    <xf numFmtId="0" fontId="11" fillId="2" borderId="0" xfId="0" applyFont="1" applyFill="1" applyAlignment="1">
      <alignment horizontal="left"/>
    </xf>
    <xf numFmtId="0" fontId="10" fillId="2" borderId="0" xfId="0" applyFont="1" applyFill="1" applyAlignment="1">
      <alignment horizontal="left"/>
    </xf>
    <xf numFmtId="0" fontId="11" fillId="2" borderId="0" xfId="0" applyFont="1" applyFill="1"/>
    <xf numFmtId="167" fontId="12" fillId="0" borderId="0" xfId="1" applyNumberFormat="1" applyFont="1" applyAlignment="1">
      <alignment vertical="center"/>
    </xf>
    <xf numFmtId="0" fontId="9" fillId="0" borderId="0" xfId="0" applyFont="1" applyAlignment="1">
      <alignment vertical="center"/>
    </xf>
    <xf numFmtId="0" fontId="3" fillId="0" borderId="6" xfId="0" applyFont="1" applyBorder="1" applyAlignment="1">
      <alignment horizontal="centerContinuous"/>
    </xf>
    <xf numFmtId="0" fontId="15" fillId="0" borderId="6" xfId="0" applyFont="1" applyBorder="1" applyAlignment="1">
      <alignment horizontal="center" vertical="center"/>
    </xf>
    <xf numFmtId="0" fontId="15" fillId="0" borderId="6" xfId="0" applyFont="1" applyBorder="1" applyAlignment="1">
      <alignment horizontal="left" vertical="center"/>
    </xf>
    <xf numFmtId="167" fontId="14" fillId="0" borderId="0" xfId="1" applyNumberFormat="1" applyFont="1" applyAlignment="1">
      <alignment vertical="center"/>
    </xf>
    <xf numFmtId="0" fontId="3" fillId="0" borderId="6" xfId="0" applyFont="1" applyBorder="1" applyAlignment="1">
      <alignment horizontal="left" vertical="center"/>
    </xf>
    <xf numFmtId="9" fontId="16" fillId="0" borderId="0" xfId="2" applyFont="1" applyAlignment="1">
      <alignment vertical="center"/>
    </xf>
    <xf numFmtId="9" fontId="9" fillId="0" borderId="0" xfId="2" applyFont="1" applyAlignment="1">
      <alignment vertical="center"/>
    </xf>
    <xf numFmtId="169" fontId="14" fillId="0" borderId="0" xfId="2" applyNumberFormat="1" applyFont="1" applyAlignment="1">
      <alignment vertical="center"/>
    </xf>
    <xf numFmtId="0" fontId="0" fillId="0" borderId="0" xfId="0" applyAlignment="1">
      <alignment horizontal="left" vertical="center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17" fillId="0" borderId="0" xfId="3" applyFont="1" applyAlignment="1">
      <alignment vertical="top"/>
    </xf>
    <xf numFmtId="0" fontId="17" fillId="0" borderId="6" xfId="3" applyFont="1" applyBorder="1" applyAlignment="1">
      <alignment horizontal="left" vertical="center"/>
    </xf>
    <xf numFmtId="0" fontId="9" fillId="0" borderId="0" xfId="0" applyFont="1" applyAlignment="1">
      <alignment horizontal="right" vertical="top"/>
    </xf>
    <xf numFmtId="0" fontId="0" fillId="0" borderId="5" xfId="0" applyBorder="1" applyAlignment="1">
      <alignment vertical="top"/>
    </xf>
    <xf numFmtId="0" fontId="0" fillId="0" borderId="0" xfId="0" applyAlignment="1">
      <alignment vertical="top"/>
    </xf>
    <xf numFmtId="0" fontId="0" fillId="0" borderId="4" xfId="0" applyBorder="1" applyAlignment="1">
      <alignment vertical="top"/>
    </xf>
    <xf numFmtId="0" fontId="9" fillId="0" borderId="0" xfId="0" applyFont="1" applyAlignment="1">
      <alignment vertical="top"/>
    </xf>
    <xf numFmtId="169" fontId="14" fillId="0" borderId="0" xfId="2" applyNumberFormat="1" applyFont="1" applyAlignment="1">
      <alignment vertical="top"/>
    </xf>
    <xf numFmtId="9" fontId="9" fillId="0" borderId="0" xfId="2" applyFont="1" applyAlignment="1">
      <alignment vertical="top"/>
    </xf>
    <xf numFmtId="9" fontId="16" fillId="0" borderId="0" xfId="2" applyFont="1" applyAlignment="1">
      <alignment vertical="top"/>
    </xf>
    <xf numFmtId="167" fontId="12" fillId="0" borderId="0" xfId="1" applyNumberFormat="1" applyFont="1" applyAlignment="1">
      <alignment vertical="top"/>
    </xf>
    <xf numFmtId="0" fontId="9" fillId="0" borderId="0" xfId="0" applyFont="1" applyAlignment="1">
      <alignment horizontal="left" vertical="top"/>
    </xf>
    <xf numFmtId="17" fontId="9" fillId="0" borderId="0" xfId="0" applyNumberFormat="1" applyFont="1" applyAlignment="1">
      <alignment horizontal="left" vertical="center"/>
    </xf>
    <xf numFmtId="168" fontId="14" fillId="0" borderId="0" xfId="1" applyNumberFormat="1" applyFont="1" applyAlignment="1">
      <alignment horizontal="left" vertical="center"/>
    </xf>
    <xf numFmtId="167" fontId="12" fillId="0" borderId="0" xfId="1" applyNumberFormat="1" applyFont="1" applyAlignment="1">
      <alignment horizontal="left" vertical="center"/>
    </xf>
    <xf numFmtId="9" fontId="12" fillId="0" borderId="0" xfId="2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17" fontId="0" fillId="0" borderId="0" xfId="0" applyNumberFormat="1" applyAlignment="1">
      <alignment horizontal="left" vertical="center"/>
    </xf>
    <xf numFmtId="0" fontId="0" fillId="0" borderId="0" xfId="0" applyAlignment="1">
      <alignment horizontal="left"/>
    </xf>
    <xf numFmtId="14" fontId="9" fillId="0" borderId="0" xfId="0" applyNumberFormat="1" applyFont="1" applyAlignment="1">
      <alignment horizontal="left"/>
    </xf>
    <xf numFmtId="166" fontId="9" fillId="0" borderId="0" xfId="1" applyNumberFormat="1" applyFont="1" applyAlignment="1">
      <alignment horizontal="left"/>
    </xf>
    <xf numFmtId="0" fontId="2" fillId="0" borderId="0" xfId="3"/>
    <xf numFmtId="0" fontId="13" fillId="2" borderId="0" xfId="0" applyFont="1" applyFill="1" applyAlignment="1">
      <alignment horizontal="right"/>
    </xf>
    <xf numFmtId="166" fontId="10" fillId="2" borderId="0" xfId="1" applyNumberFormat="1" applyFont="1" applyFill="1" applyBorder="1" applyAlignment="1">
      <alignment horizontal="center"/>
    </xf>
  </cellXfs>
  <cellStyles count="4">
    <cellStyle name="Comma" xfId="1" builtinId="3"/>
    <cellStyle name="Heading 4" xfId="3" builtinId="19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.xml"/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9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5.xml"/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0196321018044469"/>
          <c:y val="0.28119755359617038"/>
          <c:w val="0.75069009538042186"/>
          <c:h val="0.49407776663356667"/>
        </c:manualLayout>
      </c:layout>
      <c:lineChart>
        <c:grouping val="standar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88923712"/>
        <c:axId val="588923360"/>
      </c:lineChart>
      <c:catAx>
        <c:axId val="5889237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rgbClr val="646E76"/>
              </a:solidFill>
              <a:round/>
            </a:ln>
            <a:effectLst/>
          </c:spPr>
        </c:majorGridlines>
        <c:numFmt formatCode="mmm\-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4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8923360"/>
        <c:crosses val="autoZero"/>
        <c:auto val="1"/>
        <c:lblAlgn val="ctr"/>
        <c:lblOffset val="100"/>
        <c:noMultiLvlLbl val="0"/>
      </c:catAx>
      <c:valAx>
        <c:axId val="588923360"/>
        <c:scaling>
          <c:orientation val="minMax"/>
        </c:scaling>
        <c:delete val="1"/>
        <c:axPos val="l"/>
        <c:numFmt formatCode="_(* #,##0_);\-#,##0;_(* &quot;-&quot;??_);_(@_)" sourceLinked="1"/>
        <c:majorTickMark val="none"/>
        <c:minorTickMark val="none"/>
        <c:tickLblPos val="nextTo"/>
        <c:crossAx val="588923712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t"/>
      <c:layout>
        <c:manualLayout>
          <c:xMode val="edge"/>
          <c:yMode val="edge"/>
          <c:x val="0.47281421328166873"/>
          <c:y val="8.2509657934123834E-2"/>
          <c:w val="0.46009728348241896"/>
          <c:h val="9.92527840918780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300" b="0" i="0" u="none" strike="noStrike" kern="120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44765804274465693"/>
          <c:y val="0"/>
          <c:w val="0.41148468206180111"/>
          <c:h val="1"/>
        </c:manualLayout>
      </c:layout>
      <c:pieChart>
        <c:varyColors val="1"/>
        <c:ser>
          <c:idx val="0"/>
          <c:order val="0"/>
          <c:spPr>
            <a:ln>
              <a:noFill/>
            </a:ln>
          </c:spPr>
          <c:dPt>
            <c:idx val="0"/>
            <c:bubble3D val="0"/>
            <c:spPr>
              <a:solidFill>
                <a:schemeClr val="accent1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0712-4342-976F-E7AEB62C0394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0712-4342-976F-E7AEB62C0394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0712-4342-976F-E7AEB62C0394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0712-4342-976F-E7AEB62C0394}"/>
              </c:ext>
            </c:extLst>
          </c:dPt>
          <c:cat>
            <c:strRef>
              <c:f>'7.07 Create a Theme'!$AG$13:$AG$16</c:f>
              <c:strCache>
                <c:ptCount val="4"/>
                <c:pt idx="0">
                  <c:v>Marketing</c:v>
                </c:pt>
                <c:pt idx="1">
                  <c:v>G&amp;A</c:v>
                </c:pt>
                <c:pt idx="2">
                  <c:v>Engineering</c:v>
                </c:pt>
                <c:pt idx="3">
                  <c:v>Product</c:v>
                </c:pt>
              </c:strCache>
            </c:strRef>
          </c:cat>
          <c:val>
            <c:numRef>
              <c:f>'7.07 Create a Theme'!$AH$13:$AH$16</c:f>
              <c:numCache>
                <c:formatCode>_(* #,##0_);\-#,##0;_(* "-"??_);_(@_)</c:formatCode>
                <c:ptCount val="4"/>
                <c:pt idx="0">
                  <c:v>36063</c:v>
                </c:pt>
                <c:pt idx="1">
                  <c:v>4384</c:v>
                </c:pt>
                <c:pt idx="2">
                  <c:v>11604</c:v>
                </c:pt>
                <c:pt idx="3">
                  <c:v>47949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0712-4342-976F-E7AEB62C03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l"/>
      <c:layout>
        <c:manualLayout>
          <c:xMode val="edge"/>
          <c:yMode val="edge"/>
          <c:x val="0"/>
          <c:y val="0.40847276414264355"/>
          <c:w val="0.27387338491224911"/>
          <c:h val="0.5011421424936185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400" b="0" i="0" u="none" strike="noStrike" kern="120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'7.07 Create a Theme'!$AH$20</c:f>
              <c:strCache>
                <c:ptCount val="1"/>
                <c:pt idx="0">
                  <c:v>Ending Cash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solidFill>
                <a:schemeClr val="bg1"/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4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'7.07 Create a Theme'!$AG$21:$AG$26</c:f>
              <c:numCache>
                <c:formatCode>mmm\-yy</c:formatCode>
                <c:ptCount val="6"/>
                <c:pt idx="0">
                  <c:v>45138</c:v>
                </c:pt>
                <c:pt idx="1">
                  <c:v>45169</c:v>
                </c:pt>
                <c:pt idx="2">
                  <c:v>45199</c:v>
                </c:pt>
                <c:pt idx="3">
                  <c:v>45230</c:v>
                </c:pt>
                <c:pt idx="4">
                  <c:v>45260</c:v>
                </c:pt>
                <c:pt idx="5">
                  <c:v>45291</c:v>
                </c:pt>
              </c:numCache>
            </c:numRef>
          </c:cat>
          <c:val>
            <c:numRef>
              <c:f>'7.07 Create a Theme'!$AH$21:$AH$26</c:f>
              <c:numCache>
                <c:formatCode>##.##,,"M";\-#,##0;_(* "-"??_);_(@_)</c:formatCode>
                <c:ptCount val="6"/>
                <c:pt idx="0">
                  <c:v>6604421</c:v>
                </c:pt>
                <c:pt idx="1">
                  <c:v>6112140</c:v>
                </c:pt>
                <c:pt idx="2">
                  <c:v>5324712</c:v>
                </c:pt>
                <c:pt idx="3">
                  <c:v>4976975</c:v>
                </c:pt>
                <c:pt idx="4">
                  <c:v>4223197</c:v>
                </c:pt>
                <c:pt idx="5">
                  <c:v>3554412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F57-4D4E-97D2-F9B978C172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89062831"/>
        <c:axId val="895330256"/>
      </c:barChart>
      <c:dateAx>
        <c:axId val="189062831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4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95330256"/>
        <c:crosses val="autoZero"/>
        <c:auto val="1"/>
        <c:lblOffset val="100"/>
        <c:baseTimeUnit val="months"/>
      </c:dateAx>
      <c:valAx>
        <c:axId val="895330256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#.##,,&quot;M&quot;;\-#,##0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3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906283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'7.07 Create a Theme'!$AJ$20</c:f>
              <c:strCache>
                <c:ptCount val="1"/>
                <c:pt idx="0">
                  <c:v>Gross Profit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'7.07 Create a Theme'!$AI$21:$AI$32</c:f>
              <c:numCache>
                <c:formatCode>mmm\-yy</c:formatCode>
                <c:ptCount val="12"/>
                <c:pt idx="0">
                  <c:v>44957</c:v>
                </c:pt>
                <c:pt idx="1">
                  <c:v>44985</c:v>
                </c:pt>
                <c:pt idx="2">
                  <c:v>45016</c:v>
                </c:pt>
                <c:pt idx="3">
                  <c:v>45046</c:v>
                </c:pt>
                <c:pt idx="4">
                  <c:v>45077</c:v>
                </c:pt>
                <c:pt idx="5">
                  <c:v>45107</c:v>
                </c:pt>
                <c:pt idx="6">
                  <c:v>45138</c:v>
                </c:pt>
                <c:pt idx="7">
                  <c:v>45169</c:v>
                </c:pt>
                <c:pt idx="8">
                  <c:v>45199</c:v>
                </c:pt>
                <c:pt idx="9">
                  <c:v>45230</c:v>
                </c:pt>
                <c:pt idx="10">
                  <c:v>45260</c:v>
                </c:pt>
                <c:pt idx="11">
                  <c:v>45291</c:v>
                </c:pt>
              </c:numCache>
            </c:numRef>
          </c:cat>
          <c:val>
            <c:numRef>
              <c:f>'7.07 Create a Theme'!$AJ$21:$AJ$32</c:f>
              <c:numCache>
                <c:formatCode>_(* #,##0_);\-#,##0;_(* "-"??_);_(@_)</c:formatCode>
                <c:ptCount val="12"/>
                <c:pt idx="0">
                  <c:v>131126</c:v>
                </c:pt>
                <c:pt idx="1">
                  <c:v>261880</c:v>
                </c:pt>
                <c:pt idx="2">
                  <c:v>182026</c:v>
                </c:pt>
                <c:pt idx="3">
                  <c:v>267221</c:v>
                </c:pt>
                <c:pt idx="4">
                  <c:v>164475</c:v>
                </c:pt>
                <c:pt idx="5">
                  <c:v>103395</c:v>
                </c:pt>
                <c:pt idx="6">
                  <c:v>206676</c:v>
                </c:pt>
                <c:pt idx="7">
                  <c:v>218609</c:v>
                </c:pt>
                <c:pt idx="8">
                  <c:v>290711</c:v>
                </c:pt>
                <c:pt idx="9">
                  <c:v>130504</c:v>
                </c:pt>
                <c:pt idx="10">
                  <c:v>195013</c:v>
                </c:pt>
                <c:pt idx="11">
                  <c:v>296347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A3EF-4212-B240-B540F5EE00E3}"/>
            </c:ext>
          </c:extLst>
        </c:ser>
        <c:ser>
          <c:idx val="1"/>
          <c:order val="1"/>
          <c:tx>
            <c:strRef>
              <c:f>'7.07 Create a Theme'!$AK$20</c:f>
              <c:strCache>
                <c:ptCount val="1"/>
                <c:pt idx="0">
                  <c:v>Expenses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'7.07 Create a Theme'!$AI$21:$AI$32</c:f>
              <c:numCache>
                <c:formatCode>mmm\-yy</c:formatCode>
                <c:ptCount val="12"/>
                <c:pt idx="0">
                  <c:v>44957</c:v>
                </c:pt>
                <c:pt idx="1">
                  <c:v>44985</c:v>
                </c:pt>
                <c:pt idx="2">
                  <c:v>45016</c:v>
                </c:pt>
                <c:pt idx="3">
                  <c:v>45046</c:v>
                </c:pt>
                <c:pt idx="4">
                  <c:v>45077</c:v>
                </c:pt>
                <c:pt idx="5">
                  <c:v>45107</c:v>
                </c:pt>
                <c:pt idx="6">
                  <c:v>45138</c:v>
                </c:pt>
                <c:pt idx="7">
                  <c:v>45169</c:v>
                </c:pt>
                <c:pt idx="8">
                  <c:v>45199</c:v>
                </c:pt>
                <c:pt idx="9">
                  <c:v>45230</c:v>
                </c:pt>
                <c:pt idx="10">
                  <c:v>45260</c:v>
                </c:pt>
                <c:pt idx="11">
                  <c:v>45291</c:v>
                </c:pt>
              </c:numCache>
            </c:numRef>
          </c:cat>
          <c:val>
            <c:numRef>
              <c:f>'7.07 Create a Theme'!$AK$21:$AK$32</c:f>
              <c:numCache>
                <c:formatCode>_(* #,##0_);\-#,##0;_(* "-"??_);_(@_)</c:formatCode>
                <c:ptCount val="12"/>
                <c:pt idx="0">
                  <c:v>232850</c:v>
                </c:pt>
                <c:pt idx="1">
                  <c:v>242587</c:v>
                </c:pt>
                <c:pt idx="2">
                  <c:v>219381</c:v>
                </c:pt>
                <c:pt idx="3">
                  <c:v>118237</c:v>
                </c:pt>
                <c:pt idx="4">
                  <c:v>93961</c:v>
                </c:pt>
                <c:pt idx="5">
                  <c:v>281271</c:v>
                </c:pt>
                <c:pt idx="6">
                  <c:v>76301</c:v>
                </c:pt>
                <c:pt idx="7">
                  <c:v>182230</c:v>
                </c:pt>
                <c:pt idx="8">
                  <c:v>294900</c:v>
                </c:pt>
                <c:pt idx="9">
                  <c:v>134437</c:v>
                </c:pt>
                <c:pt idx="10">
                  <c:v>225128</c:v>
                </c:pt>
                <c:pt idx="11">
                  <c:v>128523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A3EF-4212-B240-B540F5EE00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24733184"/>
        <c:axId val="1496997280"/>
      </c:lineChart>
      <c:dateAx>
        <c:axId val="924733184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4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96997280"/>
        <c:crosses val="autoZero"/>
        <c:auto val="1"/>
        <c:lblOffset val="100"/>
        <c:baseTimeUnit val="months"/>
      </c:dateAx>
      <c:valAx>
        <c:axId val="1496997280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_);\-#,##0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3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247331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49829146438161687"/>
          <c:y val="6.3520061752836934E-2"/>
          <c:w val="0.45170771772529283"/>
          <c:h val="0.1147187319995231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300" b="0" i="0" u="none" strike="noStrike" kern="120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'7.07 Create a Theme'!$AL$20</c:f>
              <c:strCache>
                <c:ptCount val="1"/>
                <c:pt idx="0">
                  <c:v>Revenue</c:v>
                </c:pt>
              </c:strCache>
            </c:strRef>
          </c:tx>
          <c:spPr>
            <a:solidFill>
              <a:schemeClr val="tx2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'7.07 Create a Theme'!$AI$21:$AI$32</c:f>
              <c:numCache>
                <c:formatCode>mmm\-yy</c:formatCode>
                <c:ptCount val="12"/>
                <c:pt idx="0">
                  <c:v>44957</c:v>
                </c:pt>
                <c:pt idx="1">
                  <c:v>44985</c:v>
                </c:pt>
                <c:pt idx="2">
                  <c:v>45016</c:v>
                </c:pt>
                <c:pt idx="3">
                  <c:v>45046</c:v>
                </c:pt>
                <c:pt idx="4">
                  <c:v>45077</c:v>
                </c:pt>
                <c:pt idx="5">
                  <c:v>45107</c:v>
                </c:pt>
                <c:pt idx="6">
                  <c:v>45138</c:v>
                </c:pt>
                <c:pt idx="7">
                  <c:v>45169</c:v>
                </c:pt>
                <c:pt idx="8">
                  <c:v>45199</c:v>
                </c:pt>
                <c:pt idx="9">
                  <c:v>45230</c:v>
                </c:pt>
                <c:pt idx="10">
                  <c:v>45260</c:v>
                </c:pt>
                <c:pt idx="11">
                  <c:v>45291</c:v>
                </c:pt>
              </c:numCache>
            </c:numRef>
          </c:cat>
          <c:val>
            <c:numRef>
              <c:f>'7.07 Create a Theme'!$AL$21:$AL$32</c:f>
              <c:numCache>
                <c:formatCode>_(* #,##0_);\-#,##0;_(* "-"??_);_(@_)</c:formatCode>
                <c:ptCount val="12"/>
                <c:pt idx="0">
                  <c:v>147285</c:v>
                </c:pt>
                <c:pt idx="1">
                  <c:v>162871</c:v>
                </c:pt>
                <c:pt idx="2">
                  <c:v>64901</c:v>
                </c:pt>
                <c:pt idx="3">
                  <c:v>247775</c:v>
                </c:pt>
                <c:pt idx="4">
                  <c:v>116575</c:v>
                </c:pt>
                <c:pt idx="5">
                  <c:v>257953</c:v>
                </c:pt>
                <c:pt idx="6">
                  <c:v>120939</c:v>
                </c:pt>
                <c:pt idx="7">
                  <c:v>73661</c:v>
                </c:pt>
                <c:pt idx="8">
                  <c:v>121270</c:v>
                </c:pt>
                <c:pt idx="9">
                  <c:v>151539</c:v>
                </c:pt>
                <c:pt idx="10">
                  <c:v>204356</c:v>
                </c:pt>
                <c:pt idx="11">
                  <c:v>129495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2E8-4A7B-B494-7033EE0131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503176208"/>
        <c:axId val="238259679"/>
      </c:barChart>
      <c:lineChart>
        <c:grouping val="standard"/>
        <c:varyColors val="0"/>
        <c:ser>
          <c:idx val="1"/>
          <c:order val="1"/>
          <c:tx>
            <c:strRef>
              <c:f>'7.07 Create a Theme'!$AM$20</c:f>
              <c:strCache>
                <c:ptCount val="1"/>
                <c:pt idx="0">
                  <c:v>Gross Margin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'7.07 Create a Theme'!$AI$21:$AI$32</c:f>
              <c:numCache>
                <c:formatCode>mmm\-yy</c:formatCode>
                <c:ptCount val="12"/>
                <c:pt idx="0">
                  <c:v>44957</c:v>
                </c:pt>
                <c:pt idx="1">
                  <c:v>44985</c:v>
                </c:pt>
                <c:pt idx="2">
                  <c:v>45016</c:v>
                </c:pt>
                <c:pt idx="3">
                  <c:v>45046</c:v>
                </c:pt>
                <c:pt idx="4">
                  <c:v>45077</c:v>
                </c:pt>
                <c:pt idx="5">
                  <c:v>45107</c:v>
                </c:pt>
                <c:pt idx="6">
                  <c:v>45138</c:v>
                </c:pt>
                <c:pt idx="7">
                  <c:v>45169</c:v>
                </c:pt>
                <c:pt idx="8">
                  <c:v>45199</c:v>
                </c:pt>
                <c:pt idx="9">
                  <c:v>45230</c:v>
                </c:pt>
                <c:pt idx="10">
                  <c:v>45260</c:v>
                </c:pt>
                <c:pt idx="11">
                  <c:v>45291</c:v>
                </c:pt>
              </c:numCache>
            </c:numRef>
          </c:cat>
          <c:val>
            <c:numRef>
              <c:f>'7.07 Create a Theme'!$AM$21:$AM$32</c:f>
              <c:numCache>
                <c:formatCode>0%</c:formatCode>
                <c:ptCount val="12"/>
                <c:pt idx="0">
                  <c:v>0.11906107304490288</c:v>
                </c:pt>
                <c:pt idx="1">
                  <c:v>0.16153742302666452</c:v>
                </c:pt>
                <c:pt idx="2">
                  <c:v>0.52985026579809058</c:v>
                </c:pt>
                <c:pt idx="3">
                  <c:v>0.65490937883576417</c:v>
                </c:pt>
                <c:pt idx="4">
                  <c:v>8.9113611669319526E-2</c:v>
                </c:pt>
                <c:pt idx="5">
                  <c:v>0.74915120813437208</c:v>
                </c:pt>
                <c:pt idx="6">
                  <c:v>0.97929269472068559</c:v>
                </c:pt>
                <c:pt idx="7">
                  <c:v>0.21993195962179768</c:v>
                </c:pt>
                <c:pt idx="8">
                  <c:v>0.99112040119470723</c:v>
                </c:pt>
                <c:pt idx="9">
                  <c:v>0.26387595484575588</c:v>
                </c:pt>
                <c:pt idx="10">
                  <c:v>0.42572000944135735</c:v>
                </c:pt>
                <c:pt idx="11">
                  <c:v>8.7277696479107547E-2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C2E8-4A7B-B494-7033EE0131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8239935"/>
        <c:axId val="921548992"/>
      </c:lineChart>
      <c:dateAx>
        <c:axId val="1503176208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3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8259679"/>
        <c:crosses val="autoZero"/>
        <c:auto val="1"/>
        <c:lblOffset val="100"/>
        <c:baseTimeUnit val="months"/>
      </c:dateAx>
      <c:valAx>
        <c:axId val="2382596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_);\-#,##0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03176208"/>
        <c:crosses val="autoZero"/>
        <c:crossBetween val="between"/>
      </c:valAx>
      <c:valAx>
        <c:axId val="921548992"/>
        <c:scaling>
          <c:orientation val="minMax"/>
          <c:max val="1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8239935"/>
        <c:crosses val="max"/>
        <c:crossBetween val="between"/>
      </c:valAx>
      <c:dateAx>
        <c:axId val="348239935"/>
        <c:scaling>
          <c:orientation val="minMax"/>
        </c:scaling>
        <c:delete val="1"/>
        <c:axPos val="b"/>
        <c:numFmt formatCode="mmm\-yy" sourceLinked="1"/>
        <c:majorTickMark val="out"/>
        <c:minorTickMark val="none"/>
        <c:tickLblPos val="nextTo"/>
        <c:crossAx val="921548992"/>
        <c:crosses val="autoZero"/>
        <c:auto val="1"/>
        <c:lblOffset val="100"/>
        <c:baseTimeUnit val="months"/>
      </c:date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56644348374613707"/>
          <c:y val="7.5909267505454112E-2"/>
          <c:w val="0.30522734785601857"/>
          <c:h val="0.2134963091360090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1.9933920024702807E-2"/>
          <c:y val="1.5820695462823858E-2"/>
          <c:w val="0.94444465030106528"/>
          <c:h val="0.9525379136115284"/>
        </c:manualLayout>
      </c:layout>
      <c:doughnutChart>
        <c:varyColors val="1"/>
        <c:ser>
          <c:idx val="0"/>
          <c:order val="0"/>
          <c:spPr>
            <a:ln>
              <a:noFill/>
            </a:ln>
          </c:spPr>
          <c:dPt>
            <c:idx val="0"/>
            <c:bubble3D val="0"/>
            <c:spPr>
              <a:solidFill>
                <a:schemeClr val="accent1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0D42-4145-8733-F09BAE40DEE7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0D42-4145-8733-F09BAE40DEE7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0D42-4145-8733-F09BAE40DEE7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0D42-4145-8733-F09BAE40DEE7}"/>
              </c:ext>
            </c:extLst>
          </c:dPt>
          <c:val>
            <c:numRef>
              <c:f>'7.07 Create a Theme'!$AI$7:$AL$7</c:f>
              <c:numCache>
                <c:formatCode>0%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0.39146229922239839</c:v>
                </c:pt>
                <c:pt idx="3">
                  <c:v>0.60853770077760161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0D42-4145-8733-F09BAE40DE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85"/>
      </c:doughnut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1.9933920024702807E-2"/>
          <c:y val="1.5820695462823858E-2"/>
          <c:w val="0.94444465030106528"/>
          <c:h val="0.9525379136115284"/>
        </c:manualLayout>
      </c:layout>
      <c:doughnutChart>
        <c:varyColors val="1"/>
        <c:ser>
          <c:idx val="0"/>
          <c:order val="0"/>
          <c:spPr>
            <a:ln>
              <a:noFill/>
            </a:ln>
          </c:spPr>
          <c:dPt>
            <c:idx val="0"/>
            <c:bubble3D val="0"/>
            <c:spPr>
              <a:solidFill>
                <a:schemeClr val="accent1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FB7D-4C88-9251-F08006AC2F91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FB7D-4C88-9251-F08006AC2F91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FB7D-4C88-9251-F08006AC2F91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FB7D-4C88-9251-F08006AC2F91}"/>
              </c:ext>
            </c:extLst>
          </c:dPt>
          <c:val>
            <c:numRef>
              <c:f>'7.07 Create a Theme'!$AI$8:$AL$8</c:f>
              <c:numCache>
                <c:formatCode>0%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0.77273980073839488</c:v>
                </c:pt>
                <c:pt idx="3">
                  <c:v>0.22726019926160512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FB7D-4C88-9251-F08006AC2F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85"/>
      </c:doughnut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1.9933920024702807E-2"/>
          <c:y val="1.5820695462823858E-2"/>
          <c:w val="0.94444465030106528"/>
          <c:h val="0.9525379136115284"/>
        </c:manualLayout>
      </c:layout>
      <c:doughnutChart>
        <c:varyColors val="1"/>
        <c:ser>
          <c:idx val="1"/>
          <c:order val="0"/>
          <c:spPr>
            <a:ln>
              <a:noFill/>
            </a:ln>
          </c:spPr>
          <c:dPt>
            <c:idx val="0"/>
            <c:bubble3D val="0"/>
            <c:spPr>
              <a:solidFill>
                <a:schemeClr val="accent1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0-4E0F-4548-8B18-4ABE45B6DC84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4E0F-4548-8B18-4ABE45B6DC84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2-4E0F-4548-8B18-4ABE45B6DC84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4E0F-4548-8B18-4ABE45B6DC84}"/>
              </c:ext>
            </c:extLst>
          </c:dPt>
          <c:val>
            <c:numRef>
              <c:f>'7.07 Create a Theme'!$AI$6:$AL$6</c:f>
              <c:numCache>
                <c:formatCode>0%</c:formatCode>
                <c:ptCount val="4"/>
                <c:pt idx="0">
                  <c:v>3.2681014479533088E-2</c:v>
                </c:pt>
                <c:pt idx="1">
                  <c:v>0.96731898552046691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E0F-4548-8B18-4ABE45B6DC84}"/>
            </c:ext>
          </c:extLst>
        </c:ser>
        <c:ser>
          <c:idx val="0"/>
          <c:order val="1"/>
          <c:spPr>
            <a:ln>
              <a:noFill/>
            </a:ln>
          </c:spPr>
          <c:val>
            <c:numRef>
              <c:f>'7.07 Create a Theme'!$AI$6:$AL$6</c:f>
              <c:numCache>
                <c:formatCode>0%</c:formatCode>
                <c:ptCount val="4"/>
                <c:pt idx="0">
                  <c:v>3.2681014479533088E-2</c:v>
                </c:pt>
                <c:pt idx="1">
                  <c:v>0.96731898552046691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4E0F-4548-8B18-4ABE45B6DC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85"/>
      </c:doughnutChart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1.9933920024702807E-2"/>
          <c:y val="1.5820695462823858E-2"/>
          <c:w val="0.94444465030106528"/>
          <c:h val="0.9525379136115284"/>
        </c:manualLayout>
      </c:layout>
      <c:doughnutChart>
        <c:varyColors val="1"/>
        <c:ser>
          <c:idx val="0"/>
          <c:order val="0"/>
          <c:tx>
            <c:strRef>
              <c:f>'7.07 Create a Theme'!$AI$9:$AJ$9</c:f>
              <c:strCache>
                <c:ptCount val="2"/>
              </c:strCache>
            </c:strRef>
          </c:tx>
          <c:spPr>
            <a:ln>
              <a:noFill/>
            </a:ln>
          </c:spPr>
          <c:dPt>
            <c:idx val="0"/>
            <c:bubble3D val="0"/>
            <c:spPr>
              <a:solidFill>
                <a:schemeClr val="accent1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8362-4B95-9996-47C458A43328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8362-4B95-9996-47C458A43328}"/>
              </c:ext>
            </c:extLst>
          </c:dPt>
          <c:val>
            <c:numRef>
              <c:f>'7.07 Create a Theme'!$AK$9:$AL$9</c:f>
              <c:numCache>
                <c:formatCode>0%</c:formatCode>
                <c:ptCount val="2"/>
                <c:pt idx="0">
                  <c:v>0.38157108512020566</c:v>
                </c:pt>
                <c:pt idx="1">
                  <c:v>0.61842891487979434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362-4B95-9996-47C458A433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85"/>
      </c:doughnut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.xml"/><Relationship Id="rId13" Type="http://schemas.openxmlformats.org/officeDocument/2006/relationships/chart" Target="../charts/chart8.xml"/><Relationship Id="rId3" Type="http://schemas.openxmlformats.org/officeDocument/2006/relationships/image" Target="../media/image3.png"/><Relationship Id="rId7" Type="http://schemas.openxmlformats.org/officeDocument/2006/relationships/chart" Target="../charts/chart2.xml"/><Relationship Id="rId12" Type="http://schemas.openxmlformats.org/officeDocument/2006/relationships/chart" Target="../charts/chart7.xml"/><Relationship Id="rId2" Type="http://schemas.openxmlformats.org/officeDocument/2006/relationships/image" Target="../media/image2.png"/><Relationship Id="rId1" Type="http://schemas.openxmlformats.org/officeDocument/2006/relationships/chart" Target="../charts/chart1.xml"/><Relationship Id="rId6" Type="http://schemas.openxmlformats.org/officeDocument/2006/relationships/image" Target="../media/image6.png"/><Relationship Id="rId11" Type="http://schemas.openxmlformats.org/officeDocument/2006/relationships/chart" Target="../charts/chart6.xml"/><Relationship Id="rId5" Type="http://schemas.openxmlformats.org/officeDocument/2006/relationships/image" Target="../media/image5.png"/><Relationship Id="rId10" Type="http://schemas.openxmlformats.org/officeDocument/2006/relationships/chart" Target="../charts/chart5.xml"/><Relationship Id="rId4" Type="http://schemas.openxmlformats.org/officeDocument/2006/relationships/image" Target="../media/image4.png"/><Relationship Id="rId9" Type="http://schemas.openxmlformats.org/officeDocument/2006/relationships/chart" Target="../charts/chart4.xml"/><Relationship Id="rId14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125556</xdr:colOff>
      <xdr:row>10</xdr:row>
      <xdr:rowOff>89296</xdr:rowOff>
    </xdr:from>
    <xdr:to>
      <xdr:col>15</xdr:col>
      <xdr:colOff>82262</xdr:colOff>
      <xdr:row>20</xdr:row>
      <xdr:rowOff>19002</xdr:rowOff>
    </xdr:to>
    <xdr:sp macro="" textlink="">
      <xdr:nvSpPr>
        <xdr:cNvPr id="2" name="Rectangle: Rounded Corners 1">
          <a:extLst>
            <a:ext uri="{FF2B5EF4-FFF2-40B4-BE49-F238E27FC236}">
              <a16:creationId xmlns:a16="http://schemas.microsoft.com/office/drawing/2014/main" id="{9EE0F8EB-845F-4ECC-A61E-B756808D6B56}"/>
            </a:ext>
          </a:extLst>
        </xdr:cNvPr>
        <xdr:cNvSpPr/>
      </xdr:nvSpPr>
      <xdr:spPr>
        <a:xfrm>
          <a:off x="192231" y="1994296"/>
          <a:ext cx="1318781" cy="1834706"/>
        </a:xfrm>
        <a:prstGeom prst="roundRect">
          <a:avLst>
            <a:gd name="adj" fmla="val 3199"/>
          </a:avLst>
        </a:prstGeom>
        <a:solidFill>
          <a:srgbClr val="5C656C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125556</xdr:colOff>
      <xdr:row>20</xdr:row>
      <xdr:rowOff>56288</xdr:rowOff>
    </xdr:from>
    <xdr:to>
      <xdr:col>29</xdr:col>
      <xdr:colOff>108238</xdr:colOff>
      <xdr:row>28</xdr:row>
      <xdr:rowOff>25981</xdr:rowOff>
    </xdr:to>
    <xdr:sp macro="" textlink="">
      <xdr:nvSpPr>
        <xdr:cNvPr id="3" name="Rectangle: Rounded Corners 2">
          <a:extLst>
            <a:ext uri="{FF2B5EF4-FFF2-40B4-BE49-F238E27FC236}">
              <a16:creationId xmlns:a16="http://schemas.microsoft.com/office/drawing/2014/main" id="{CDF6CDE1-8027-4D5E-B322-C590E4463987}"/>
            </a:ext>
          </a:extLst>
        </xdr:cNvPr>
        <xdr:cNvSpPr/>
      </xdr:nvSpPr>
      <xdr:spPr>
        <a:xfrm>
          <a:off x="192231" y="3866288"/>
          <a:ext cx="2668732" cy="1493693"/>
        </a:xfrm>
        <a:prstGeom prst="roundRect">
          <a:avLst>
            <a:gd name="adj" fmla="val 5049"/>
          </a:avLst>
        </a:prstGeom>
        <a:solidFill>
          <a:srgbClr val="EAE9CB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</xdr:col>
      <xdr:colOff>1731</xdr:colOff>
      <xdr:row>4</xdr:row>
      <xdr:rowOff>2165</xdr:rowOff>
    </xdr:from>
    <xdr:to>
      <xdr:col>15</xdr:col>
      <xdr:colOff>82261</xdr:colOff>
      <xdr:row>10</xdr:row>
      <xdr:rowOff>0</xdr:rowOff>
    </xdr:to>
    <xdr:sp macro="" textlink="">
      <xdr:nvSpPr>
        <xdr:cNvPr id="4" name="Rectangle: Rounded Corners 3">
          <a:extLst>
            <a:ext uri="{FF2B5EF4-FFF2-40B4-BE49-F238E27FC236}">
              <a16:creationId xmlns:a16="http://schemas.microsoft.com/office/drawing/2014/main" id="{E3E7BE39-C741-4540-A7F6-8B897CB70FDD}"/>
            </a:ext>
          </a:extLst>
        </xdr:cNvPr>
        <xdr:cNvSpPr/>
      </xdr:nvSpPr>
      <xdr:spPr>
        <a:xfrm>
          <a:off x="192231" y="764165"/>
          <a:ext cx="1318780" cy="1140835"/>
        </a:xfrm>
        <a:prstGeom prst="roundRect">
          <a:avLst>
            <a:gd name="adj" fmla="val 5049"/>
          </a:avLst>
        </a:prstGeom>
        <a:solidFill>
          <a:srgbClr val="5C656C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16</xdr:col>
      <xdr:colOff>34636</xdr:colOff>
      <xdr:row>4</xdr:row>
      <xdr:rowOff>2165</xdr:rowOff>
    </xdr:from>
    <xdr:to>
      <xdr:col>29</xdr:col>
      <xdr:colOff>134216</xdr:colOff>
      <xdr:row>10</xdr:row>
      <xdr:rowOff>0</xdr:rowOff>
    </xdr:to>
    <xdr:sp macro="" textlink="">
      <xdr:nvSpPr>
        <xdr:cNvPr id="5" name="Rectangle: Rounded Corners 4">
          <a:extLst>
            <a:ext uri="{FF2B5EF4-FFF2-40B4-BE49-F238E27FC236}">
              <a16:creationId xmlns:a16="http://schemas.microsoft.com/office/drawing/2014/main" id="{BF141EF5-4032-42F0-8295-8DBA4CAECA1E}"/>
            </a:ext>
          </a:extLst>
        </xdr:cNvPr>
        <xdr:cNvSpPr/>
      </xdr:nvSpPr>
      <xdr:spPr>
        <a:xfrm>
          <a:off x="1558636" y="764165"/>
          <a:ext cx="1299730" cy="1140835"/>
        </a:xfrm>
        <a:prstGeom prst="roundRect">
          <a:avLst>
            <a:gd name="adj" fmla="val 5049"/>
          </a:avLst>
        </a:prstGeom>
        <a:solidFill>
          <a:srgbClr val="5C656C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16</xdr:col>
      <xdr:colOff>30307</xdr:colOff>
      <xdr:row>10</xdr:row>
      <xdr:rowOff>89296</xdr:rowOff>
    </xdr:from>
    <xdr:to>
      <xdr:col>29</xdr:col>
      <xdr:colOff>112742</xdr:colOff>
      <xdr:row>20</xdr:row>
      <xdr:rowOff>19002</xdr:rowOff>
    </xdr:to>
    <xdr:sp macro="" textlink="">
      <xdr:nvSpPr>
        <xdr:cNvPr id="6" name="Rectangle: Rounded Corners 5">
          <a:extLst>
            <a:ext uri="{FF2B5EF4-FFF2-40B4-BE49-F238E27FC236}">
              <a16:creationId xmlns:a16="http://schemas.microsoft.com/office/drawing/2014/main" id="{9AC67989-BF04-4349-AB56-00366B8C062C}"/>
            </a:ext>
          </a:extLst>
        </xdr:cNvPr>
        <xdr:cNvSpPr/>
      </xdr:nvSpPr>
      <xdr:spPr>
        <a:xfrm>
          <a:off x="1554307" y="1994296"/>
          <a:ext cx="1301635" cy="1834706"/>
        </a:xfrm>
        <a:prstGeom prst="roundRect">
          <a:avLst>
            <a:gd name="adj" fmla="val 4520"/>
          </a:avLst>
        </a:prstGeom>
        <a:solidFill>
          <a:srgbClr val="5C656C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16</xdr:col>
      <xdr:colOff>27780</xdr:colOff>
      <xdr:row>10</xdr:row>
      <xdr:rowOff>96837</xdr:rowOff>
    </xdr:from>
    <xdr:to>
      <xdr:col>29</xdr:col>
      <xdr:colOff>111124</xdr:colOff>
      <xdr:row>20</xdr:row>
      <xdr:rowOff>5292</xdr:rowOff>
    </xdr:to>
    <xdr:graphicFrame macro="">
      <xdr:nvGraphicFramePr>
        <xdr:cNvPr id="7" name="Chart 3008">
          <a:extLst>
            <a:ext uri="{FF2B5EF4-FFF2-40B4-BE49-F238E27FC236}">
              <a16:creationId xmlns:a16="http://schemas.microsoft.com/office/drawing/2014/main" id="{6F8D14FD-4652-44F6-B318-728C23F6C7D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2</xdr:col>
      <xdr:colOff>56744</xdr:colOff>
      <xdr:row>11</xdr:row>
      <xdr:rowOff>17197</xdr:rowOff>
    </xdr:from>
    <xdr:ext cx="465306" cy="181406"/>
    <xdr:pic>
      <xdr:nvPicPr>
        <xdr:cNvPr id="8" name="Picture 7">
          <a:extLst>
            <a:ext uri="{FF2B5EF4-FFF2-40B4-BE49-F238E27FC236}">
              <a16:creationId xmlns:a16="http://schemas.microsoft.com/office/drawing/2014/main" id="{D990550C-3BD2-4A47-9A1E-0BADF0735C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7244" y="2112697"/>
          <a:ext cx="465306" cy="181406"/>
        </a:xfrm>
        <a:prstGeom prst="rect">
          <a:avLst/>
        </a:prstGeom>
      </xdr:spPr>
    </xdr:pic>
    <xdr:clientData/>
  </xdr:oneCellAnchor>
  <xdr:oneCellAnchor>
    <xdr:from>
      <xdr:col>2</xdr:col>
      <xdr:colOff>51678</xdr:colOff>
      <xdr:row>4</xdr:row>
      <xdr:rowOff>63168</xdr:rowOff>
    </xdr:from>
    <xdr:ext cx="600749" cy="181608"/>
    <xdr:pic>
      <xdr:nvPicPr>
        <xdr:cNvPr id="9" name="Picture 8">
          <a:extLst>
            <a:ext uri="{FF2B5EF4-FFF2-40B4-BE49-F238E27FC236}">
              <a16:creationId xmlns:a16="http://schemas.microsoft.com/office/drawing/2014/main" id="{5B9D2BBC-0E63-43EE-9965-E4A01317DB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2178" y="825168"/>
          <a:ext cx="600749" cy="181608"/>
        </a:xfrm>
        <a:prstGeom prst="rect">
          <a:avLst/>
        </a:prstGeom>
      </xdr:spPr>
    </xdr:pic>
    <xdr:clientData/>
  </xdr:oneCellAnchor>
  <xdr:oneCellAnchor>
    <xdr:from>
      <xdr:col>16</xdr:col>
      <xdr:colOff>99253</xdr:colOff>
      <xdr:row>11</xdr:row>
      <xdr:rowOff>16135</xdr:rowOff>
    </xdr:from>
    <xdr:ext cx="454798" cy="181405"/>
    <xdr:pic>
      <xdr:nvPicPr>
        <xdr:cNvPr id="10" name="Picture 9">
          <a:extLst>
            <a:ext uri="{FF2B5EF4-FFF2-40B4-BE49-F238E27FC236}">
              <a16:creationId xmlns:a16="http://schemas.microsoft.com/office/drawing/2014/main" id="{E205680C-A6B7-46FF-AEB1-B30DEE24F6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23253" y="2111635"/>
          <a:ext cx="454798" cy="181405"/>
        </a:xfrm>
        <a:prstGeom prst="rect">
          <a:avLst/>
        </a:prstGeom>
      </xdr:spPr>
    </xdr:pic>
    <xdr:clientData/>
  </xdr:oneCellAnchor>
  <xdr:oneCellAnchor>
    <xdr:from>
      <xdr:col>16</xdr:col>
      <xdr:colOff>109189</xdr:colOff>
      <xdr:row>4</xdr:row>
      <xdr:rowOff>66056</xdr:rowOff>
    </xdr:from>
    <xdr:ext cx="421940" cy="181404"/>
    <xdr:pic>
      <xdr:nvPicPr>
        <xdr:cNvPr id="11" name="Picture 10">
          <a:extLst>
            <a:ext uri="{FF2B5EF4-FFF2-40B4-BE49-F238E27FC236}">
              <a16:creationId xmlns:a16="http://schemas.microsoft.com/office/drawing/2014/main" id="{49E68D54-FEC0-4108-BA8C-BE9D4D343C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23664" y="828056"/>
          <a:ext cx="421940" cy="181404"/>
        </a:xfrm>
        <a:prstGeom prst="rect">
          <a:avLst/>
        </a:prstGeom>
      </xdr:spPr>
    </xdr:pic>
    <xdr:clientData/>
  </xdr:oneCellAnchor>
  <xdr:oneCellAnchor>
    <xdr:from>
      <xdr:col>2</xdr:col>
      <xdr:colOff>53741</xdr:colOff>
      <xdr:row>20</xdr:row>
      <xdr:rowOff>106281</xdr:rowOff>
    </xdr:from>
    <xdr:ext cx="1172979" cy="200751"/>
    <xdr:pic>
      <xdr:nvPicPr>
        <xdr:cNvPr id="12" name="Picture 11">
          <a:extLst>
            <a:ext uri="{FF2B5EF4-FFF2-40B4-BE49-F238E27FC236}">
              <a16:creationId xmlns:a16="http://schemas.microsoft.com/office/drawing/2014/main" id="{5C5F9042-AAFF-4EB8-912F-9D3D3B58C4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4241" y="3916281"/>
          <a:ext cx="1172979" cy="200751"/>
        </a:xfrm>
        <a:prstGeom prst="rect">
          <a:avLst/>
        </a:prstGeom>
      </xdr:spPr>
    </xdr:pic>
    <xdr:clientData/>
  </xdr:oneCellAnchor>
  <xdr:twoCellAnchor>
    <xdr:from>
      <xdr:col>16</xdr:col>
      <xdr:colOff>47625</xdr:colOff>
      <xdr:row>4</xdr:row>
      <xdr:rowOff>17462</xdr:rowOff>
    </xdr:from>
    <xdr:to>
      <xdr:col>29</xdr:col>
      <xdr:colOff>79375</xdr:colOff>
      <xdr:row>9</xdr:row>
      <xdr:rowOff>95250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B1567E6B-DC76-41C3-9D92-CD0EB30148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</xdr:col>
      <xdr:colOff>18520</xdr:colOff>
      <xdr:row>12</xdr:row>
      <xdr:rowOff>89958</xdr:rowOff>
    </xdr:from>
    <xdr:to>
      <xdr:col>15</xdr:col>
      <xdr:colOff>47625</xdr:colOff>
      <xdr:row>20</xdr:row>
      <xdr:rowOff>10584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B67EF970-964E-4ACE-BFFA-D58ED4A8217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16</xdr:col>
      <xdr:colOff>60854</xdr:colOff>
      <xdr:row>10</xdr:row>
      <xdr:rowOff>107420</xdr:rowOff>
    </xdr:from>
    <xdr:to>
      <xdr:col>29</xdr:col>
      <xdr:colOff>63500</xdr:colOff>
      <xdr:row>19</xdr:row>
      <xdr:rowOff>116416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D080A026-03DA-43E2-B3EE-6B6BDC12BB7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2</xdr:col>
      <xdr:colOff>13229</xdr:colOff>
      <xdr:row>20</xdr:row>
      <xdr:rowOff>75670</xdr:rowOff>
    </xdr:from>
    <xdr:to>
      <xdr:col>29</xdr:col>
      <xdr:colOff>79375</xdr:colOff>
      <xdr:row>28</xdr:row>
      <xdr:rowOff>21166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A42E0542-855F-4DCD-98C9-23E5B3B6148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</xdr:col>
      <xdr:colOff>63500</xdr:colOff>
      <xdr:row>6</xdr:row>
      <xdr:rowOff>48948</xdr:rowOff>
    </xdr:from>
    <xdr:to>
      <xdr:col>8</xdr:col>
      <xdr:colOff>92075</xdr:colOff>
      <xdr:row>9</xdr:row>
      <xdr:rowOff>109273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3780C991-84F5-44EE-B854-3602F34B095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8</xdr:col>
      <xdr:colOff>116415</xdr:colOff>
      <xdr:row>6</xdr:row>
      <xdr:rowOff>48948</xdr:rowOff>
    </xdr:from>
    <xdr:to>
      <xdr:col>12</xdr:col>
      <xdr:colOff>2115</xdr:colOff>
      <xdr:row>9</xdr:row>
      <xdr:rowOff>109273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2E33331F-FAF2-4902-BE9E-0820909F997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2</xdr:col>
      <xdr:colOff>10586</xdr:colOff>
      <xdr:row>6</xdr:row>
      <xdr:rowOff>48948</xdr:rowOff>
    </xdr:from>
    <xdr:to>
      <xdr:col>5</xdr:col>
      <xdr:colOff>39160</xdr:colOff>
      <xdr:row>9</xdr:row>
      <xdr:rowOff>109273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9E4F9228-CC16-4AE2-94BD-4CAAD3A7225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12</xdr:col>
      <xdr:colOff>26455</xdr:colOff>
      <xdr:row>6</xdr:row>
      <xdr:rowOff>48948</xdr:rowOff>
    </xdr:from>
    <xdr:to>
      <xdr:col>15</xdr:col>
      <xdr:colOff>55030</xdr:colOff>
      <xdr:row>9</xdr:row>
      <xdr:rowOff>109273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194DC233-6DCE-454A-A185-7B3B9048F9C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</xdr:col>
      <xdr:colOff>74083</xdr:colOff>
      <xdr:row>1</xdr:row>
      <xdr:rowOff>42334</xdr:rowOff>
    </xdr:from>
    <xdr:to>
      <xdr:col>29</xdr:col>
      <xdr:colOff>134216</xdr:colOff>
      <xdr:row>3</xdr:row>
      <xdr:rowOff>89959</xdr:rowOff>
    </xdr:to>
    <xdr:sp macro="" textlink="">
      <xdr:nvSpPr>
        <xdr:cNvPr id="21" name="Rectangle: Rounded Corners 20">
          <a:extLst>
            <a:ext uri="{FF2B5EF4-FFF2-40B4-BE49-F238E27FC236}">
              <a16:creationId xmlns:a16="http://schemas.microsoft.com/office/drawing/2014/main" id="{733DB2FB-828D-4EA9-8DB9-C67D46A007D2}"/>
            </a:ext>
          </a:extLst>
        </xdr:cNvPr>
        <xdr:cNvSpPr/>
      </xdr:nvSpPr>
      <xdr:spPr>
        <a:xfrm>
          <a:off x="169333" y="79376"/>
          <a:ext cx="4706216" cy="312208"/>
        </a:xfrm>
        <a:prstGeom prst="roundRect">
          <a:avLst/>
        </a:prstGeom>
        <a:solidFill>
          <a:schemeClr val="dk1"/>
        </a:soli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/>
            <a:t>Charts</a:t>
          </a:r>
        </a:p>
      </xdr:txBody>
    </xdr: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</cdr:x>
      <cdr:y>0.19177</cdr:y>
    </cdr:from>
    <cdr:to>
      <cdr:x>0.97932</cdr:x>
      <cdr:y>0.38461</cdr:y>
    </cdr:to>
    <cdr:sp macro="" textlink="'7.07 Create a Theme'!$AG$7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9BA7AD8D-42BB-E077-9841-8C8236802DA4}"/>
            </a:ext>
          </a:extLst>
        </cdr:cNvPr>
        <cdr:cNvSpPr txBox="1"/>
      </cdr:nvSpPr>
      <cdr:spPr>
        <a:xfrm xmlns:a="http://schemas.openxmlformats.org/drawingml/2006/main">
          <a:off x="0" y="98939"/>
          <a:ext cx="501073" cy="9949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 anchor="ctr"/>
        <a:lstStyle xmlns:a="http://schemas.openxmlformats.org/drawingml/2006/main"/>
        <a:p xmlns:a="http://schemas.openxmlformats.org/drawingml/2006/main">
          <a:pPr algn="ctr"/>
          <a:fld id="{32165DAA-CA04-4B40-9CF8-BF8D19789A5D}" type="TxLink">
            <a:rPr lang="en-US" sz="350" b="1" i="0" u="none" strike="noStrike">
              <a:solidFill>
                <a:srgbClr val="000000"/>
              </a:solidFill>
              <a:latin typeface="Poppins"/>
              <a:cs typeface="Poppins"/>
            </a:rPr>
            <a:pPr algn="ctr"/>
            <a:t>Net Income</a:t>
          </a:fld>
          <a:endParaRPr lang="en-US" sz="1100"/>
        </a:p>
      </cdr:txBody>
    </cdr:sp>
  </cdr:relSizeAnchor>
  <cdr:relSizeAnchor xmlns:cdr="http://schemas.openxmlformats.org/drawingml/2006/chartDrawing">
    <cdr:from>
      <cdr:x>0.04175</cdr:x>
      <cdr:y>0.35122</cdr:y>
    </cdr:from>
    <cdr:to>
      <cdr:x>0.99121</cdr:x>
      <cdr:y>0.55851</cdr:y>
    </cdr:to>
    <cdr:sp macro="" textlink="'7.07 Create a Theme'!$AM$7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52F4C6BD-3A48-E0B1-4862-8086575A4E9C}"/>
            </a:ext>
          </a:extLst>
        </cdr:cNvPr>
        <cdr:cNvSpPr txBox="1"/>
      </cdr:nvSpPr>
      <cdr:spPr>
        <a:xfrm xmlns:a="http://schemas.openxmlformats.org/drawingml/2006/main">
          <a:off x="19090" y="160576"/>
          <a:ext cx="434091" cy="9477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 anchor="ctr"/>
        <a:lstStyle xmlns:a="http://schemas.openxmlformats.org/drawingml/2006/main"/>
        <a:p xmlns:a="http://schemas.openxmlformats.org/drawingml/2006/main">
          <a:pPr algn="ctr"/>
          <a:fld id="{AA524B75-4C83-4A4A-9D3F-C1136138EA45}" type="TxLink">
            <a:rPr lang="en-US" sz="400" b="0" i="0" u="none" strike="noStrike">
              <a:solidFill>
                <a:srgbClr val="000000"/>
              </a:solidFill>
              <a:latin typeface="Poppins"/>
              <a:cs typeface="Poppins"/>
            </a:rPr>
            <a:pPr algn="ctr"/>
            <a:t> 53,613 </a:t>
          </a:fld>
          <a:endParaRPr lang="en-US" sz="900"/>
        </a:p>
      </cdr:txBody>
    </cdr:sp>
  </cdr:relSizeAnchor>
  <cdr:relSizeAnchor xmlns:cdr="http://schemas.openxmlformats.org/drawingml/2006/chartDrawing">
    <cdr:from>
      <cdr:x>0.04175</cdr:x>
      <cdr:y>0.58294</cdr:y>
    </cdr:from>
    <cdr:to>
      <cdr:x>0.99121</cdr:x>
      <cdr:y>0.71911</cdr:y>
    </cdr:to>
    <cdr:sp macro="" textlink="'7.07 Create a Theme'!$AH$7">
      <cdr:nvSpPr>
        <cdr:cNvPr id="4" name="TextBox 3">
          <a:extLst xmlns:a="http://schemas.openxmlformats.org/drawingml/2006/main">
            <a:ext uri="{FF2B5EF4-FFF2-40B4-BE49-F238E27FC236}">
              <a16:creationId xmlns:a16="http://schemas.microsoft.com/office/drawing/2014/main" id="{280A2C18-73C2-104F-2F46-4850AD02A8D2}"/>
            </a:ext>
          </a:extLst>
        </cdr:cNvPr>
        <cdr:cNvSpPr txBox="1"/>
      </cdr:nvSpPr>
      <cdr:spPr>
        <a:xfrm xmlns:a="http://schemas.openxmlformats.org/drawingml/2006/main">
          <a:off x="19090" y="266521"/>
          <a:ext cx="434091" cy="6225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 anchor="ctr"/>
        <a:lstStyle xmlns:a="http://schemas.openxmlformats.org/drawingml/2006/main"/>
        <a:p xmlns:a="http://schemas.openxmlformats.org/drawingml/2006/main">
          <a:pPr algn="ctr"/>
          <a:fld id="{81D369C4-581B-4686-8C44-549FC1467C86}" type="TxLink">
            <a:rPr lang="en-US" sz="300" b="0" i="0" u="none" strike="noStrike">
              <a:solidFill>
                <a:srgbClr val="000000"/>
              </a:solidFill>
              <a:latin typeface="Poppins"/>
              <a:cs typeface="Poppins"/>
            </a:rPr>
            <a:pPr algn="ctr"/>
            <a:t>39% Hit</a:t>
          </a:fld>
          <a:endParaRPr lang="en-US" sz="1100"/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0.04175</cdr:x>
      <cdr:y>0.26532</cdr:y>
    </cdr:from>
    <cdr:to>
      <cdr:x>0.99121</cdr:x>
      <cdr:y>0.39623</cdr:y>
    </cdr:to>
    <cdr:sp macro="" textlink="'7.07 Create a Theme'!$AG$8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9BA7AD8D-42BB-E077-9841-8C8236802DA4}"/>
            </a:ext>
          </a:extLst>
        </cdr:cNvPr>
        <cdr:cNvSpPr txBox="1"/>
      </cdr:nvSpPr>
      <cdr:spPr>
        <a:xfrm xmlns:a="http://schemas.openxmlformats.org/drawingml/2006/main">
          <a:off x="20106" y="124954"/>
          <a:ext cx="457200" cy="6165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 anchor="ctr"/>
        <a:lstStyle xmlns:a="http://schemas.openxmlformats.org/drawingml/2006/main"/>
        <a:p xmlns:a="http://schemas.openxmlformats.org/drawingml/2006/main">
          <a:pPr algn="ctr"/>
          <a:fld id="{B93698C3-C862-4614-B4F0-03FA2BC524B7}" type="TxLink">
            <a:rPr lang="en-US" sz="350" b="1" i="0" u="none" strike="noStrike">
              <a:solidFill>
                <a:srgbClr val="000000"/>
              </a:solidFill>
              <a:latin typeface="Poppins"/>
              <a:cs typeface="Poppins"/>
            </a:rPr>
            <a:pPr algn="ctr"/>
            <a:t>Cash Burn</a:t>
          </a:fld>
          <a:endParaRPr lang="en-US" sz="1100"/>
        </a:p>
      </cdr:txBody>
    </cdr:sp>
  </cdr:relSizeAnchor>
  <cdr:relSizeAnchor xmlns:cdr="http://schemas.openxmlformats.org/drawingml/2006/chartDrawing">
    <cdr:from>
      <cdr:x>0.04175</cdr:x>
      <cdr:y>0.38593</cdr:y>
    </cdr:from>
    <cdr:to>
      <cdr:x>0.99121</cdr:x>
      <cdr:y>0.59323</cdr:y>
    </cdr:to>
    <cdr:sp macro="" textlink="'7.07 Create a Theme'!$AM$8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52F4C6BD-3A48-E0B1-4862-8086575A4E9C}"/>
            </a:ext>
          </a:extLst>
        </cdr:cNvPr>
        <cdr:cNvSpPr txBox="1"/>
      </cdr:nvSpPr>
      <cdr:spPr>
        <a:xfrm xmlns:a="http://schemas.openxmlformats.org/drawingml/2006/main">
          <a:off x="20106" y="181758"/>
          <a:ext cx="457200" cy="9762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 anchor="ctr"/>
        <a:lstStyle xmlns:a="http://schemas.openxmlformats.org/drawingml/2006/main"/>
        <a:p xmlns:a="http://schemas.openxmlformats.org/drawingml/2006/main">
          <a:pPr algn="ctr"/>
          <a:fld id="{549F70BA-279B-4F77-B1DC-CBC00466F8F8}" type="TxLink">
            <a:rPr lang="en-US" sz="500" b="0" i="0" u="none" strike="noStrike">
              <a:solidFill>
                <a:srgbClr val="000000"/>
              </a:solidFill>
              <a:latin typeface="Poppins"/>
              <a:cs typeface="Poppins"/>
            </a:rPr>
            <a:pPr algn="ctr"/>
            <a:t> 10,512 </a:t>
          </a:fld>
          <a:endParaRPr lang="en-US" sz="1000"/>
        </a:p>
      </cdr:txBody>
    </cdr:sp>
  </cdr:relSizeAnchor>
  <cdr:relSizeAnchor xmlns:cdr="http://schemas.openxmlformats.org/drawingml/2006/chartDrawing">
    <cdr:from>
      <cdr:x>0.04175</cdr:x>
      <cdr:y>0.58294</cdr:y>
    </cdr:from>
    <cdr:to>
      <cdr:x>0.99121</cdr:x>
      <cdr:y>0.7191</cdr:y>
    </cdr:to>
    <cdr:sp macro="" textlink="'7.07 Create a Theme'!$AH$8">
      <cdr:nvSpPr>
        <cdr:cNvPr id="4" name="TextBox 3">
          <a:extLst xmlns:a="http://schemas.openxmlformats.org/drawingml/2006/main">
            <a:ext uri="{FF2B5EF4-FFF2-40B4-BE49-F238E27FC236}">
              <a16:creationId xmlns:a16="http://schemas.microsoft.com/office/drawing/2014/main" id="{280A2C18-73C2-104F-2F46-4850AD02A8D2}"/>
            </a:ext>
          </a:extLst>
        </cdr:cNvPr>
        <cdr:cNvSpPr txBox="1"/>
      </cdr:nvSpPr>
      <cdr:spPr>
        <a:xfrm xmlns:a="http://schemas.openxmlformats.org/drawingml/2006/main">
          <a:off x="20106" y="274538"/>
          <a:ext cx="457200" cy="6412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 anchor="ctr"/>
        <a:lstStyle xmlns:a="http://schemas.openxmlformats.org/drawingml/2006/main"/>
        <a:p xmlns:a="http://schemas.openxmlformats.org/drawingml/2006/main">
          <a:pPr algn="ctr"/>
          <a:fld id="{5EAEB720-C28D-485D-9F7B-EF17D3B610AE}" type="TxLink">
            <a:rPr lang="en-US" sz="300" b="0" i="0" u="none" strike="noStrike">
              <a:solidFill>
                <a:srgbClr val="000000"/>
              </a:solidFill>
              <a:latin typeface="Poppins"/>
              <a:cs typeface="Poppins"/>
            </a:rPr>
            <a:pPr algn="ctr"/>
            <a:t>77% Hit</a:t>
          </a:fld>
          <a:endParaRPr lang="en-US" sz="1100"/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0.04175</cdr:x>
      <cdr:y>0.26532</cdr:y>
    </cdr:from>
    <cdr:to>
      <cdr:x>0.99121</cdr:x>
      <cdr:y>0.39623</cdr:y>
    </cdr:to>
    <cdr:sp macro="" textlink="'7.07 Create a Theme'!$AG$6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9BA7AD8D-42BB-E077-9841-8C8236802DA4}"/>
            </a:ext>
          </a:extLst>
        </cdr:cNvPr>
        <cdr:cNvSpPr txBox="1"/>
      </cdr:nvSpPr>
      <cdr:spPr>
        <a:xfrm xmlns:a="http://schemas.openxmlformats.org/drawingml/2006/main">
          <a:off x="20106" y="124954"/>
          <a:ext cx="457200" cy="6165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 anchor="ctr"/>
        <a:lstStyle xmlns:a="http://schemas.openxmlformats.org/drawingml/2006/main"/>
        <a:p xmlns:a="http://schemas.openxmlformats.org/drawingml/2006/main">
          <a:pPr algn="ctr"/>
          <a:fld id="{AD3A0311-F418-4464-9879-AECFA0C5CF09}" type="TxLink">
            <a:rPr lang="en-US" sz="350" b="1" i="0" u="none" strike="noStrike">
              <a:solidFill>
                <a:srgbClr val="000000"/>
              </a:solidFill>
              <a:latin typeface="Poppins"/>
              <a:cs typeface="Poppins"/>
            </a:rPr>
            <a:pPr algn="ctr"/>
            <a:t>Revenue</a:t>
          </a:fld>
          <a:endParaRPr lang="en-US" sz="1100"/>
        </a:p>
      </cdr:txBody>
    </cdr:sp>
  </cdr:relSizeAnchor>
  <cdr:relSizeAnchor xmlns:cdr="http://schemas.openxmlformats.org/drawingml/2006/chartDrawing">
    <cdr:from>
      <cdr:x>0.04175</cdr:x>
      <cdr:y>0.38593</cdr:y>
    </cdr:from>
    <cdr:to>
      <cdr:x>0.99121</cdr:x>
      <cdr:y>0.59323</cdr:y>
    </cdr:to>
    <cdr:sp macro="" textlink="'7.07 Create a Theme'!$AM$6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52F4C6BD-3A48-E0B1-4862-8086575A4E9C}"/>
            </a:ext>
          </a:extLst>
        </cdr:cNvPr>
        <cdr:cNvSpPr txBox="1"/>
      </cdr:nvSpPr>
      <cdr:spPr>
        <a:xfrm xmlns:a="http://schemas.openxmlformats.org/drawingml/2006/main">
          <a:off x="20106" y="181758"/>
          <a:ext cx="457200" cy="9762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 anchor="ctr"/>
        <a:lstStyle xmlns:a="http://schemas.openxmlformats.org/drawingml/2006/main"/>
        <a:p xmlns:a="http://schemas.openxmlformats.org/drawingml/2006/main">
          <a:pPr algn="ctr"/>
          <a:fld id="{C7F454A7-CAA3-4F91-803A-4F4881F771FF}" type="TxLink">
            <a:rPr lang="en-US" sz="300" b="0" i="0" u="none" strike="noStrike">
              <a:solidFill>
                <a:srgbClr val="000000"/>
              </a:solidFill>
              <a:latin typeface="Poppins"/>
              <a:cs typeface="Poppins"/>
            </a:rPr>
            <a:pPr algn="ctr"/>
            <a:t>-138,466</a:t>
          </a:fld>
          <a:endParaRPr lang="en-US" sz="1000"/>
        </a:p>
      </cdr:txBody>
    </cdr:sp>
  </cdr:relSizeAnchor>
  <cdr:relSizeAnchor xmlns:cdr="http://schemas.openxmlformats.org/drawingml/2006/chartDrawing">
    <cdr:from>
      <cdr:x>0.04175</cdr:x>
      <cdr:y>0.58294</cdr:y>
    </cdr:from>
    <cdr:to>
      <cdr:x>0.99121</cdr:x>
      <cdr:y>0.7191</cdr:y>
    </cdr:to>
    <cdr:sp macro="" textlink="'7.07 Create a Theme'!$AH$6">
      <cdr:nvSpPr>
        <cdr:cNvPr id="4" name="TextBox 3">
          <a:extLst xmlns:a="http://schemas.openxmlformats.org/drawingml/2006/main">
            <a:ext uri="{FF2B5EF4-FFF2-40B4-BE49-F238E27FC236}">
              <a16:creationId xmlns:a16="http://schemas.microsoft.com/office/drawing/2014/main" id="{280A2C18-73C2-104F-2F46-4850AD02A8D2}"/>
            </a:ext>
          </a:extLst>
        </cdr:cNvPr>
        <cdr:cNvSpPr txBox="1"/>
      </cdr:nvSpPr>
      <cdr:spPr>
        <a:xfrm xmlns:a="http://schemas.openxmlformats.org/drawingml/2006/main">
          <a:off x="20106" y="274538"/>
          <a:ext cx="457200" cy="6412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 anchor="ctr"/>
        <a:lstStyle xmlns:a="http://schemas.openxmlformats.org/drawingml/2006/main"/>
        <a:p xmlns:a="http://schemas.openxmlformats.org/drawingml/2006/main">
          <a:pPr algn="ctr"/>
          <a:fld id="{F88D2171-8DDA-46CF-94E9-87D5D36E9040}" type="TxLink">
            <a:rPr lang="en-US" sz="300" b="0" i="0" u="none" strike="noStrike">
              <a:solidFill>
                <a:srgbClr val="000000"/>
              </a:solidFill>
              <a:latin typeface="Poppins"/>
              <a:cs typeface="Poppins"/>
            </a:rPr>
            <a:pPr algn="ctr"/>
            <a:t>-3% Miss</a:t>
          </a:fld>
          <a:endParaRPr lang="en-US" sz="1100"/>
        </a:p>
      </cdr:txBody>
    </cdr:sp>
  </cdr:relSizeAnchor>
  <cdr:relSizeAnchor xmlns:cdr="http://schemas.openxmlformats.org/drawingml/2006/chartDrawing">
    <cdr:from>
      <cdr:x>0.04175</cdr:x>
      <cdr:y>0.26532</cdr:y>
    </cdr:from>
    <cdr:to>
      <cdr:x>0.99121</cdr:x>
      <cdr:y>0.39623</cdr:y>
    </cdr:to>
    <cdr:sp macro="" textlink="'7.07 Create a Theme'!$AG$6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9BA7AD8D-42BB-E077-9841-8C8236802DA4}"/>
            </a:ext>
          </a:extLst>
        </cdr:cNvPr>
        <cdr:cNvSpPr txBox="1"/>
      </cdr:nvSpPr>
      <cdr:spPr>
        <a:xfrm xmlns:a="http://schemas.openxmlformats.org/drawingml/2006/main">
          <a:off x="20106" y="124954"/>
          <a:ext cx="457200" cy="6165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 anchor="ctr"/>
        <a:lstStyle xmlns:a="http://schemas.openxmlformats.org/drawingml/2006/main"/>
        <a:p xmlns:a="http://schemas.openxmlformats.org/drawingml/2006/main">
          <a:pPr algn="ctr"/>
          <a:fld id="{AD3A0311-F418-4464-9879-AECFA0C5CF09}" type="TxLink">
            <a:rPr lang="en-US" sz="350" b="1" i="0" u="none" strike="noStrike">
              <a:solidFill>
                <a:srgbClr val="000000"/>
              </a:solidFill>
              <a:latin typeface="Poppins"/>
              <a:cs typeface="Poppins"/>
            </a:rPr>
            <a:pPr algn="ctr"/>
            <a:t>Revenue</a:t>
          </a:fld>
          <a:endParaRPr lang="en-US" sz="1100"/>
        </a:p>
      </cdr:txBody>
    </cdr:sp>
  </cdr:relSizeAnchor>
  <cdr:relSizeAnchor xmlns:cdr="http://schemas.openxmlformats.org/drawingml/2006/chartDrawing">
    <cdr:from>
      <cdr:x>0.04175</cdr:x>
      <cdr:y>0.38593</cdr:y>
    </cdr:from>
    <cdr:to>
      <cdr:x>0.99121</cdr:x>
      <cdr:y>0.59323</cdr:y>
    </cdr:to>
    <cdr:sp macro="" textlink="'7.07 Create a Theme'!$AM$6">
      <cdr:nvSpPr>
        <cdr:cNvPr id="6" name="TextBox 2">
          <a:extLst xmlns:a="http://schemas.openxmlformats.org/drawingml/2006/main">
            <a:ext uri="{FF2B5EF4-FFF2-40B4-BE49-F238E27FC236}">
              <a16:creationId xmlns:a16="http://schemas.microsoft.com/office/drawing/2014/main" id="{52F4C6BD-3A48-E0B1-4862-8086575A4E9C}"/>
            </a:ext>
          </a:extLst>
        </cdr:cNvPr>
        <cdr:cNvSpPr txBox="1"/>
      </cdr:nvSpPr>
      <cdr:spPr>
        <a:xfrm xmlns:a="http://schemas.openxmlformats.org/drawingml/2006/main">
          <a:off x="20106" y="181758"/>
          <a:ext cx="457200" cy="9762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 anchor="ctr"/>
        <a:lstStyle xmlns:a="http://schemas.openxmlformats.org/drawingml/2006/main"/>
        <a:p xmlns:a="http://schemas.openxmlformats.org/drawingml/2006/main">
          <a:pPr algn="ctr"/>
          <a:fld id="{C7F454A7-CAA3-4F91-803A-4F4881F771FF}" type="TxLink">
            <a:rPr lang="en-US" sz="300" b="0" i="0" u="none" strike="noStrike">
              <a:solidFill>
                <a:srgbClr val="000000"/>
              </a:solidFill>
              <a:latin typeface="Poppins"/>
              <a:cs typeface="Poppins"/>
            </a:rPr>
            <a:pPr algn="ctr"/>
            <a:t>-138,466</a:t>
          </a:fld>
          <a:endParaRPr lang="en-US" sz="1000"/>
        </a:p>
      </cdr:txBody>
    </cdr:sp>
  </cdr:relSizeAnchor>
  <cdr:relSizeAnchor xmlns:cdr="http://schemas.openxmlformats.org/drawingml/2006/chartDrawing">
    <cdr:from>
      <cdr:x>0.04175</cdr:x>
      <cdr:y>0.58294</cdr:y>
    </cdr:from>
    <cdr:to>
      <cdr:x>0.99121</cdr:x>
      <cdr:y>0.7191</cdr:y>
    </cdr:to>
    <cdr:sp macro="" textlink="'7.07 Create a Theme'!$AH$6">
      <cdr:nvSpPr>
        <cdr:cNvPr id="7" name="TextBox 3">
          <a:extLst xmlns:a="http://schemas.openxmlformats.org/drawingml/2006/main">
            <a:ext uri="{FF2B5EF4-FFF2-40B4-BE49-F238E27FC236}">
              <a16:creationId xmlns:a16="http://schemas.microsoft.com/office/drawing/2014/main" id="{280A2C18-73C2-104F-2F46-4850AD02A8D2}"/>
            </a:ext>
          </a:extLst>
        </cdr:cNvPr>
        <cdr:cNvSpPr txBox="1"/>
      </cdr:nvSpPr>
      <cdr:spPr>
        <a:xfrm xmlns:a="http://schemas.openxmlformats.org/drawingml/2006/main">
          <a:off x="20106" y="274538"/>
          <a:ext cx="457200" cy="6412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 anchor="ctr"/>
        <a:lstStyle xmlns:a="http://schemas.openxmlformats.org/drawingml/2006/main"/>
        <a:p xmlns:a="http://schemas.openxmlformats.org/drawingml/2006/main">
          <a:pPr algn="ctr"/>
          <a:fld id="{F88D2171-8DDA-46CF-94E9-87D5D36E9040}" type="TxLink">
            <a:rPr lang="en-US" sz="300" b="0" i="0" u="none" strike="noStrike">
              <a:solidFill>
                <a:srgbClr val="000000"/>
              </a:solidFill>
              <a:latin typeface="Poppins"/>
              <a:cs typeface="Poppins"/>
            </a:rPr>
            <a:pPr algn="ctr"/>
            <a:t>-3% Miss</a:t>
          </a:fld>
          <a:endParaRPr lang="en-US" sz="1100"/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</cdr:x>
      <cdr:y>0.03472</cdr:y>
    </cdr:from>
    <cdr:to>
      <cdr:x>1</cdr:x>
      <cdr:y>0.61343</cdr:y>
    </cdr:to>
    <cdr:sp macro="" textlink="'7.07 Create a Theme'!$AG$9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9BA7AD8D-42BB-E077-9841-8C8236802DA4}"/>
            </a:ext>
          </a:extLst>
        </cdr:cNvPr>
        <cdr:cNvSpPr txBox="1"/>
      </cdr:nvSpPr>
      <cdr:spPr>
        <a:xfrm xmlns:a="http://schemas.openxmlformats.org/drawingml/2006/main">
          <a:off x="0" y="15874"/>
          <a:ext cx="457200" cy="26458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 anchor="ctr"/>
        <a:lstStyle xmlns:a="http://schemas.openxmlformats.org/drawingml/2006/main"/>
        <a:p xmlns:a="http://schemas.openxmlformats.org/drawingml/2006/main">
          <a:pPr algn="ctr"/>
          <a:fld id="{CF109C26-21FB-4022-9826-4CB9D8E3FE88}" type="TxLink">
            <a:rPr lang="en-US" sz="350" b="1" i="0" u="none" strike="noStrike">
              <a:solidFill>
                <a:srgbClr val="000000"/>
              </a:solidFill>
              <a:latin typeface="Poppins"/>
              <a:cs typeface="Poppins"/>
            </a:rPr>
            <a:pPr algn="ctr"/>
            <a:t>Ending Cash</a:t>
          </a:fld>
          <a:endParaRPr lang="en-US" sz="1100"/>
        </a:p>
      </cdr:txBody>
    </cdr:sp>
  </cdr:relSizeAnchor>
  <cdr:relSizeAnchor xmlns:cdr="http://schemas.openxmlformats.org/drawingml/2006/chartDrawing">
    <cdr:from>
      <cdr:x>0.04175</cdr:x>
      <cdr:y>0.46695</cdr:y>
    </cdr:from>
    <cdr:to>
      <cdr:x>0.99121</cdr:x>
      <cdr:y>0.67425</cdr:y>
    </cdr:to>
    <cdr:sp macro="" textlink="'7.07 Create a Theme'!$AM$9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52F4C6BD-3A48-E0B1-4862-8086575A4E9C}"/>
            </a:ext>
          </a:extLst>
        </cdr:cNvPr>
        <cdr:cNvSpPr txBox="1"/>
      </cdr:nvSpPr>
      <cdr:spPr>
        <a:xfrm xmlns:a="http://schemas.openxmlformats.org/drawingml/2006/main">
          <a:off x="19088" y="213488"/>
          <a:ext cx="434093" cy="9477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 anchor="ctr"/>
        <a:lstStyle xmlns:a="http://schemas.openxmlformats.org/drawingml/2006/main"/>
        <a:p xmlns:a="http://schemas.openxmlformats.org/drawingml/2006/main">
          <a:pPr algn="ctr"/>
          <a:fld id="{C0CEA7E7-E9FC-4598-A1B3-5B07FF05583E}" type="TxLink">
            <a:rPr lang="en-US" sz="500" b="0" i="0" u="none" strike="noStrike">
              <a:solidFill>
                <a:srgbClr val="000000"/>
              </a:solidFill>
              <a:latin typeface="Poppins"/>
              <a:cs typeface="Poppins"/>
            </a:rPr>
            <a:pPr algn="ctr"/>
            <a:t> 65,515 </a:t>
          </a:fld>
          <a:endParaRPr lang="en-US" sz="1000"/>
        </a:p>
      </cdr:txBody>
    </cdr:sp>
  </cdr:relSizeAnchor>
  <cdr:relSizeAnchor xmlns:cdr="http://schemas.openxmlformats.org/drawingml/2006/chartDrawing">
    <cdr:from>
      <cdr:x>0.04175</cdr:x>
      <cdr:y>0.71337</cdr:y>
    </cdr:from>
    <cdr:to>
      <cdr:x>0.99121</cdr:x>
      <cdr:y>0.84954</cdr:y>
    </cdr:to>
    <cdr:sp macro="" textlink="'7.07 Create a Theme'!$AH$9">
      <cdr:nvSpPr>
        <cdr:cNvPr id="4" name="TextBox 3">
          <a:extLst xmlns:a="http://schemas.openxmlformats.org/drawingml/2006/main">
            <a:ext uri="{FF2B5EF4-FFF2-40B4-BE49-F238E27FC236}">
              <a16:creationId xmlns:a16="http://schemas.microsoft.com/office/drawing/2014/main" id="{280A2C18-73C2-104F-2F46-4850AD02A8D2}"/>
            </a:ext>
          </a:extLst>
        </cdr:cNvPr>
        <cdr:cNvSpPr txBox="1"/>
      </cdr:nvSpPr>
      <cdr:spPr>
        <a:xfrm xmlns:a="http://schemas.openxmlformats.org/drawingml/2006/main">
          <a:off x="19088" y="326155"/>
          <a:ext cx="434093" cy="6225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 anchor="ctr"/>
        <a:lstStyle xmlns:a="http://schemas.openxmlformats.org/drawingml/2006/main"/>
        <a:p xmlns:a="http://schemas.openxmlformats.org/drawingml/2006/main">
          <a:pPr algn="ctr"/>
          <a:fld id="{A3BA1E50-D610-4463-B872-B44075089970}" type="TxLink">
            <a:rPr lang="en-US" sz="300" b="0" i="0" u="none" strike="noStrike">
              <a:solidFill>
                <a:srgbClr val="000000"/>
              </a:solidFill>
              <a:latin typeface="Poppins"/>
              <a:cs typeface="Poppins"/>
            </a:rPr>
            <a:pPr algn="ctr"/>
            <a:t>38% Hit</a:t>
          </a:fld>
          <a:endParaRPr lang="en-US" sz="1100"/>
        </a:p>
      </cdr:txBody>
    </cdr:sp>
  </cdr:relSizeAnchor>
</c:userShapes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Your CFO Guy">
  <a:themeElements>
    <a:clrScheme name="YCG">
      <a:dk1>
        <a:srgbClr val="38434D"/>
      </a:dk1>
      <a:lt1>
        <a:sysClr val="window" lastClr="FFFFFF"/>
      </a:lt1>
      <a:dk2>
        <a:srgbClr val="6F7A82"/>
      </a:dk2>
      <a:lt2>
        <a:srgbClr val="EAE9CB"/>
      </a:lt2>
      <a:accent1>
        <a:srgbClr val="6F7A82"/>
      </a:accent1>
      <a:accent2>
        <a:srgbClr val="B0C1CE"/>
      </a:accent2>
      <a:accent3>
        <a:srgbClr val="EAE9CB"/>
      </a:accent3>
      <a:accent4>
        <a:srgbClr val="38434D"/>
      </a:accent4>
      <a:accent5>
        <a:srgbClr val="B0C1CE"/>
      </a:accent5>
      <a:accent6>
        <a:srgbClr val="6F7A82"/>
      </a:accent6>
      <a:hlink>
        <a:srgbClr val="EAE9CB"/>
      </a:hlink>
      <a:folHlink>
        <a:srgbClr val="38434D"/>
      </a:folHlink>
    </a:clrScheme>
    <a:fontScheme name="Custom 3">
      <a:majorFont>
        <a:latin typeface="Poppens"/>
        <a:ea typeface=""/>
        <a:cs typeface=""/>
      </a:majorFont>
      <a:minorFont>
        <a:latin typeface="Poppins"/>
        <a:ea typeface=""/>
        <a:cs typeface="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0000"/>
                <a:lumMod val="110000"/>
              </a:schemeClr>
            </a:gs>
            <a:gs pos="100000">
              <a:schemeClr val="phClr">
                <a:shade val="88000"/>
                <a:lumMod val="98000"/>
              </a:schemeClr>
            </a:gs>
          </a:gsLst>
          <a:lin ang="5400000" scaled="0"/>
        </a:gradFill>
        <a:blipFill>
          <a:blip xmlns:r="http://schemas.openxmlformats.org/officeDocument/2006/relationships" r:embed="rId1"/>
          <a:stretch/>
        </a:blip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rganic" id="{28CDC826-8792-45C0-861B-85EB3ADEDA33}" vid="{7DAC20F1-423D-49E2-BD0B-50532748BAD0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A43D58-6C52-4B32-BD57-21A4236F17F2}">
  <dimension ref="B1:DC52"/>
  <sheetViews>
    <sheetView showGridLines="0" tabSelected="1" zoomScale="170" zoomScaleNormal="170" workbookViewId="0">
      <selection activeCell="AI38" sqref="AI38"/>
    </sheetView>
  </sheetViews>
  <sheetFormatPr defaultColWidth="1.3984375" defaultRowHeight="10.5" customHeight="1" x14ac:dyDescent="0.6"/>
  <cols>
    <col min="2" max="2" width="1.09765625" customWidth="1"/>
    <col min="3" max="30" width="1.796875" customWidth="1"/>
    <col min="31" max="32" width="2.59765625" customWidth="1"/>
    <col min="33" max="33" width="10.3984375" bestFit="1" customWidth="1"/>
    <col min="34" max="34" width="7.5" bestFit="1" customWidth="1"/>
    <col min="35" max="35" width="6.3984375" bestFit="1" customWidth="1"/>
    <col min="36" max="36" width="8.69921875" bestFit="1" customWidth="1"/>
    <col min="37" max="37" width="5.796875" bestFit="1" customWidth="1"/>
    <col min="38" max="38" width="8" bestFit="1" customWidth="1"/>
    <col min="39" max="39" width="7.8984375" bestFit="1" customWidth="1"/>
  </cols>
  <sheetData>
    <row r="1" spans="2:39" ht="3.4" customHeight="1" x14ac:dyDescent="0.6"/>
    <row r="2" spans="2:39" ht="10.5" customHeight="1" x14ac:dyDescent="0.6">
      <c r="B2" s="30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8"/>
      <c r="AG2" s="27"/>
      <c r="AH2" s="27"/>
      <c r="AI2" s="27"/>
      <c r="AJ2" s="27"/>
      <c r="AK2" s="27"/>
    </row>
    <row r="3" spans="2:39" ht="10.5" customHeight="1" x14ac:dyDescent="0.6">
      <c r="B3" s="12"/>
      <c r="AE3" s="11"/>
      <c r="AG3" s="27"/>
      <c r="AH3" s="27"/>
      <c r="AI3" s="27"/>
      <c r="AJ3" s="27"/>
      <c r="AK3" s="27"/>
    </row>
    <row r="4" spans="2:39" ht="10.5" customHeight="1" x14ac:dyDescent="0.6">
      <c r="B4" s="12"/>
      <c r="AE4" s="11"/>
      <c r="AG4" s="32" t="s">
        <v>0</v>
      </c>
      <c r="AH4" s="23"/>
      <c r="AI4" s="23"/>
      <c r="AJ4" s="23"/>
      <c r="AK4" s="23"/>
      <c r="AL4" s="19"/>
      <c r="AM4" s="19"/>
    </row>
    <row r="5" spans="2:39" ht="12" customHeight="1" x14ac:dyDescent="0.6">
      <c r="B5" s="12"/>
      <c r="AE5" s="11"/>
      <c r="AG5" s="31" t="s">
        <v>1</v>
      </c>
      <c r="AH5" s="31" t="s">
        <v>2</v>
      </c>
      <c r="AI5" s="31" t="s">
        <v>3</v>
      </c>
      <c r="AJ5" s="31" t="s">
        <v>4</v>
      </c>
      <c r="AK5" s="31" t="s">
        <v>5</v>
      </c>
      <c r="AL5" s="31" t="s">
        <v>6</v>
      </c>
      <c r="AM5" s="31" t="s">
        <v>7</v>
      </c>
    </row>
    <row r="6" spans="2:39" s="35" customFormat="1" ht="10.5" customHeight="1" x14ac:dyDescent="0.6">
      <c r="B6" s="34"/>
      <c r="AE6" s="36"/>
      <c r="AG6" s="37" t="s">
        <v>8</v>
      </c>
      <c r="AH6" s="38">
        <v>-3.2681014479533088E-2</v>
      </c>
      <c r="AI6" s="39">
        <f>IF(AH6&lt;0,ABS(AH6),"")</f>
        <v>3.2681014479533088E-2</v>
      </c>
      <c r="AJ6" s="40">
        <f>IF(AH6&lt;0,1-AI6,"")</f>
        <v>0.96731898552046691</v>
      </c>
      <c r="AK6" s="40" t="str">
        <f>IF(AH6&gt;0,ABS(AH6),"")</f>
        <v/>
      </c>
      <c r="AL6" s="40" t="str">
        <f>IF(AH6&gt;0,1-AH6,"")</f>
        <v/>
      </c>
      <c r="AM6" s="41">
        <v>-138466.18562241067</v>
      </c>
    </row>
    <row r="7" spans="2:39" ht="10.5" customHeight="1" x14ac:dyDescent="0.6">
      <c r="B7" s="12"/>
      <c r="AE7" s="11"/>
      <c r="AG7" s="18" t="s">
        <v>9</v>
      </c>
      <c r="AH7" s="26">
        <v>0.39146229922239839</v>
      </c>
      <c r="AI7" s="25" t="str">
        <f>IF(AH7&lt;0,ABS(AH7),"")</f>
        <v/>
      </c>
      <c r="AJ7" s="24" t="str">
        <f>IF(AH7&lt;0,1-AI7,"")</f>
        <v/>
      </c>
      <c r="AK7" s="24">
        <f>IF(AH7&gt;0,ABS(AH7),"")</f>
        <v>0.39146229922239839</v>
      </c>
      <c r="AL7" s="24">
        <f>IF(AH7&gt;0,1-AH7,"")</f>
        <v>0.60853770077760161</v>
      </c>
      <c r="AM7" s="17">
        <v>53613.194219120589</v>
      </c>
    </row>
    <row r="8" spans="2:39" ht="10.5" customHeight="1" x14ac:dyDescent="0.6">
      <c r="B8" s="12"/>
      <c r="AE8" s="11"/>
      <c r="AG8" s="18" t="s">
        <v>10</v>
      </c>
      <c r="AH8" s="26">
        <v>0.77273980073839488</v>
      </c>
      <c r="AI8" s="25" t="str">
        <f>IF(AH8&lt;0,ABS(AH8),"")</f>
        <v/>
      </c>
      <c r="AJ8" s="24" t="str">
        <f>IF(AH8&lt;0,1-AI8,"")</f>
        <v/>
      </c>
      <c r="AK8" s="24">
        <f>IF(AH8&gt;0,ABS(AH8),"")</f>
        <v>0.77273980073839488</v>
      </c>
      <c r="AL8" s="24">
        <f>IF(AH8&gt;0,1-AH8,"")</f>
        <v>0.22726019926160512</v>
      </c>
      <c r="AM8" s="17">
        <v>10512.050545515316</v>
      </c>
    </row>
    <row r="9" spans="2:39" ht="10.5" customHeight="1" x14ac:dyDescent="0.6">
      <c r="B9" s="12"/>
      <c r="AE9" s="11"/>
      <c r="AG9" s="18" t="s">
        <v>11</v>
      </c>
      <c r="AH9" s="26">
        <v>0.38157108512020566</v>
      </c>
      <c r="AI9" s="25" t="str">
        <f>IF(AH9&lt;0,ABS(AH9),"")</f>
        <v/>
      </c>
      <c r="AJ9" s="24" t="str">
        <f>IF(AH9&lt;0,1-AI9,"")</f>
        <v/>
      </c>
      <c r="AK9" s="24">
        <f>IF(AH9&gt;0,ABS(AH9),"")</f>
        <v>0.38157108512020566</v>
      </c>
      <c r="AL9" s="24">
        <f>IF(AH9&gt;0,1-AH9,"")</f>
        <v>0.61842891487979434</v>
      </c>
      <c r="AM9" s="17">
        <v>65514.585535305428</v>
      </c>
    </row>
    <row r="10" spans="2:39" ht="10.5" customHeight="1" x14ac:dyDescent="0.6">
      <c r="B10" s="12"/>
      <c r="AE10" s="11"/>
      <c r="AG10" s="18"/>
      <c r="AH10" s="18"/>
      <c r="AI10" s="18"/>
    </row>
    <row r="11" spans="2:39" ht="10.5" customHeight="1" x14ac:dyDescent="0.6">
      <c r="B11" s="12"/>
      <c r="AE11" s="11"/>
      <c r="AG11" s="32" t="s">
        <v>12</v>
      </c>
      <c r="AH11" s="20"/>
      <c r="AI11" s="20"/>
      <c r="AJ11" s="23"/>
      <c r="AK11" s="19"/>
      <c r="AL11" s="19"/>
      <c r="AM11" s="19"/>
    </row>
    <row r="12" spans="2:39" ht="21.75" x14ac:dyDescent="0.6">
      <c r="B12" s="12"/>
      <c r="AE12" s="11"/>
      <c r="AG12" s="52" t="s">
        <v>13</v>
      </c>
      <c r="AH12" s="52" t="s">
        <v>7</v>
      </c>
    </row>
    <row r="13" spans="2:39" ht="10.5" customHeight="1" x14ac:dyDescent="0.6">
      <c r="B13" s="12"/>
      <c r="AE13" s="11"/>
      <c r="AG13" s="18" t="s">
        <v>14</v>
      </c>
      <c r="AH13" s="22">
        <v>36063</v>
      </c>
      <c r="AI13" s="18"/>
    </row>
    <row r="14" spans="2:39" ht="10.5" customHeight="1" x14ac:dyDescent="0.6">
      <c r="B14" s="12"/>
      <c r="AE14" s="11"/>
      <c r="AG14" s="18" t="s">
        <v>15</v>
      </c>
      <c r="AH14" s="22">
        <v>4384</v>
      </c>
      <c r="AI14" s="18"/>
    </row>
    <row r="15" spans="2:39" ht="10.5" customHeight="1" x14ac:dyDescent="0.6">
      <c r="B15" s="12"/>
      <c r="AE15" s="11"/>
      <c r="AG15" s="18" t="s">
        <v>16</v>
      </c>
      <c r="AH15" s="22">
        <v>11604</v>
      </c>
      <c r="AI15" s="18"/>
    </row>
    <row r="16" spans="2:39" ht="10.5" customHeight="1" x14ac:dyDescent="0.6">
      <c r="B16" s="12"/>
      <c r="AE16" s="11"/>
      <c r="AG16" s="18" t="s">
        <v>17</v>
      </c>
      <c r="AH16" s="22">
        <v>47949</v>
      </c>
      <c r="AI16" s="18"/>
    </row>
    <row r="17" spans="2:39" ht="10.5" customHeight="1" x14ac:dyDescent="0.6">
      <c r="B17" s="12"/>
      <c r="AE17" s="11"/>
      <c r="AG17" s="18"/>
      <c r="AH17" s="22">
        <v>100000</v>
      </c>
      <c r="AI17" s="18"/>
    </row>
    <row r="18" spans="2:39" ht="10.5" customHeight="1" x14ac:dyDescent="0.6">
      <c r="B18" s="12"/>
      <c r="AE18" s="11"/>
      <c r="AG18" s="18"/>
      <c r="AH18" s="18"/>
      <c r="AI18" s="18"/>
    </row>
    <row r="19" spans="2:39" ht="10.5" customHeight="1" x14ac:dyDescent="0.6">
      <c r="B19" s="12"/>
      <c r="AE19" s="11"/>
      <c r="AG19" s="21" t="s">
        <v>18</v>
      </c>
      <c r="AH19" s="20"/>
      <c r="AI19" s="20"/>
      <c r="AJ19" s="19"/>
      <c r="AK19" s="19"/>
      <c r="AL19" s="19"/>
      <c r="AM19" s="19"/>
    </row>
    <row r="20" spans="2:39" ht="10.5" customHeight="1" x14ac:dyDescent="0.6">
      <c r="B20" s="12"/>
      <c r="AE20" s="11"/>
      <c r="AG20" s="42" t="s">
        <v>19</v>
      </c>
      <c r="AH20" s="42" t="s">
        <v>11</v>
      </c>
      <c r="AI20" s="33" t="s">
        <v>19</v>
      </c>
      <c r="AJ20" s="33" t="s">
        <v>20</v>
      </c>
      <c r="AK20" s="33" t="s">
        <v>21</v>
      </c>
      <c r="AL20" s="33" t="s">
        <v>8</v>
      </c>
      <c r="AM20" s="33" t="s">
        <v>22</v>
      </c>
    </row>
    <row r="21" spans="2:39" ht="10.5" customHeight="1" x14ac:dyDescent="0.6">
      <c r="B21" s="12"/>
      <c r="AE21" s="11"/>
      <c r="AG21" s="43">
        <v>45138</v>
      </c>
      <c r="AH21" s="44">
        <v>6604421</v>
      </c>
      <c r="AI21" s="43">
        <v>44957</v>
      </c>
      <c r="AJ21" s="45">
        <v>131126</v>
      </c>
      <c r="AK21" s="45">
        <v>232850</v>
      </c>
      <c r="AL21" s="45">
        <v>147285</v>
      </c>
      <c r="AM21" s="46">
        <v>0.11906107304490288</v>
      </c>
    </row>
    <row r="22" spans="2:39" ht="10.5" customHeight="1" x14ac:dyDescent="0.6">
      <c r="B22" s="12"/>
      <c r="AE22" s="11"/>
      <c r="AG22" s="43">
        <f>EOMONTH(AG21,1)</f>
        <v>45169</v>
      </c>
      <c r="AH22" s="44">
        <v>6112140</v>
      </c>
      <c r="AI22" s="43">
        <f t="shared" ref="AI22:AI32" si="0">EOMONTH(AI21,1)</f>
        <v>44985</v>
      </c>
      <c r="AJ22" s="45">
        <v>261880</v>
      </c>
      <c r="AK22" s="45">
        <v>242587</v>
      </c>
      <c r="AL22" s="45">
        <v>162871</v>
      </c>
      <c r="AM22" s="46">
        <v>0.16153742302666452</v>
      </c>
    </row>
    <row r="23" spans="2:39" ht="10.5" customHeight="1" x14ac:dyDescent="0.6">
      <c r="B23" s="12"/>
      <c r="AE23" s="11"/>
      <c r="AG23" s="43">
        <f>EOMONTH(AG22,1)</f>
        <v>45199</v>
      </c>
      <c r="AH23" s="44">
        <v>5324712</v>
      </c>
      <c r="AI23" s="43">
        <f t="shared" si="0"/>
        <v>45016</v>
      </c>
      <c r="AJ23" s="45">
        <v>182026</v>
      </c>
      <c r="AK23" s="45">
        <v>219381</v>
      </c>
      <c r="AL23" s="45">
        <v>64901</v>
      </c>
      <c r="AM23" s="46">
        <v>0.52985026579809058</v>
      </c>
    </row>
    <row r="24" spans="2:39" ht="10.5" customHeight="1" x14ac:dyDescent="0.6">
      <c r="B24" s="12"/>
      <c r="AE24" s="11"/>
      <c r="AG24" s="43">
        <f>EOMONTH(AG23,1)</f>
        <v>45230</v>
      </c>
      <c r="AH24" s="44">
        <v>4976975</v>
      </c>
      <c r="AI24" s="43">
        <f t="shared" si="0"/>
        <v>45046</v>
      </c>
      <c r="AJ24" s="45">
        <v>267221</v>
      </c>
      <c r="AK24" s="45">
        <v>118237</v>
      </c>
      <c r="AL24" s="45">
        <v>247775</v>
      </c>
      <c r="AM24" s="46">
        <v>0.65490937883576417</v>
      </c>
    </row>
    <row r="25" spans="2:39" ht="10.5" customHeight="1" x14ac:dyDescent="0.6">
      <c r="B25" s="12"/>
      <c r="AE25" s="11"/>
      <c r="AG25" s="43">
        <f>EOMONTH(AG24,1)</f>
        <v>45260</v>
      </c>
      <c r="AH25" s="44">
        <v>4223197</v>
      </c>
      <c r="AI25" s="43">
        <f t="shared" si="0"/>
        <v>45077</v>
      </c>
      <c r="AJ25" s="45">
        <v>164475</v>
      </c>
      <c r="AK25" s="45">
        <v>93961</v>
      </c>
      <c r="AL25" s="45">
        <v>116575</v>
      </c>
      <c r="AM25" s="46">
        <v>8.9113611669319526E-2</v>
      </c>
    </row>
    <row r="26" spans="2:39" ht="10.5" customHeight="1" x14ac:dyDescent="0.6">
      <c r="B26" s="12"/>
      <c r="AE26" s="11"/>
      <c r="AG26" s="43">
        <f>EOMONTH(AG25,1)</f>
        <v>45291</v>
      </c>
      <c r="AH26" s="44">
        <v>3554412</v>
      </c>
      <c r="AI26" s="43">
        <f t="shared" si="0"/>
        <v>45107</v>
      </c>
      <c r="AJ26" s="45">
        <v>103395</v>
      </c>
      <c r="AK26" s="45">
        <v>281271</v>
      </c>
      <c r="AL26" s="45">
        <v>257953</v>
      </c>
      <c r="AM26" s="46">
        <v>0.74915120813437208</v>
      </c>
    </row>
    <row r="27" spans="2:39" ht="10.5" customHeight="1" x14ac:dyDescent="0.6">
      <c r="B27" s="12"/>
      <c r="AE27" s="11"/>
      <c r="AG27" s="43"/>
      <c r="AH27" s="47"/>
      <c r="AI27" s="43">
        <f t="shared" si="0"/>
        <v>45138</v>
      </c>
      <c r="AJ27" s="45">
        <v>206676</v>
      </c>
      <c r="AK27" s="45">
        <v>76301</v>
      </c>
      <c r="AL27" s="45">
        <v>120939</v>
      </c>
      <c r="AM27" s="46">
        <v>0.97929269472068559</v>
      </c>
    </row>
    <row r="28" spans="2:39" ht="10.5" customHeight="1" x14ac:dyDescent="0.6">
      <c r="B28" s="12"/>
      <c r="AE28" s="11"/>
      <c r="AG28" s="43"/>
      <c r="AH28" s="47"/>
      <c r="AI28" s="43">
        <f t="shared" si="0"/>
        <v>45169</v>
      </c>
      <c r="AJ28" s="45">
        <v>218609</v>
      </c>
      <c r="AK28" s="45">
        <v>182230</v>
      </c>
      <c r="AL28" s="45">
        <v>73661</v>
      </c>
      <c r="AM28" s="46">
        <v>0.21993195962179768</v>
      </c>
    </row>
    <row r="29" spans="2:39" ht="10.5" customHeight="1" x14ac:dyDescent="0.6">
      <c r="B29" s="12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AE29" s="11"/>
      <c r="AG29" s="47"/>
      <c r="AH29" s="47"/>
      <c r="AI29" s="43">
        <f t="shared" si="0"/>
        <v>45199</v>
      </c>
      <c r="AJ29" s="45">
        <v>290711</v>
      </c>
      <c r="AK29" s="45">
        <v>294900</v>
      </c>
      <c r="AL29" s="45">
        <v>121270</v>
      </c>
      <c r="AM29" s="46">
        <v>0.99112040119470723</v>
      </c>
    </row>
    <row r="30" spans="2:39" ht="10.5" customHeight="1" x14ac:dyDescent="0.6">
      <c r="B30" s="12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1"/>
      <c r="AG30" s="43"/>
      <c r="AH30" s="47"/>
      <c r="AI30" s="43">
        <f t="shared" si="0"/>
        <v>45230</v>
      </c>
      <c r="AJ30" s="45">
        <v>130504</v>
      </c>
      <c r="AK30" s="45">
        <v>134437</v>
      </c>
      <c r="AL30" s="45">
        <v>151539</v>
      </c>
      <c r="AM30" s="46">
        <v>0.26387595484575588</v>
      </c>
    </row>
    <row r="31" spans="2:39" ht="10.5" customHeight="1" x14ac:dyDescent="0.6">
      <c r="B31" s="12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Q31" s="13"/>
      <c r="R31" s="13"/>
      <c r="S31" s="13"/>
      <c r="T31" s="13"/>
      <c r="U31" s="13"/>
      <c r="V31" s="53"/>
      <c r="W31" s="53"/>
      <c r="X31" s="53"/>
      <c r="Y31" s="53"/>
      <c r="Z31" s="53"/>
      <c r="AA31" s="53"/>
      <c r="AB31" s="53"/>
      <c r="AC31" s="53"/>
      <c r="AD31" s="13"/>
      <c r="AE31" s="11"/>
      <c r="AG31" s="43"/>
      <c r="AH31" s="47"/>
      <c r="AI31" s="43">
        <f t="shared" si="0"/>
        <v>45260</v>
      </c>
      <c r="AJ31" s="45">
        <v>195013</v>
      </c>
      <c r="AK31" s="45">
        <v>225128</v>
      </c>
      <c r="AL31" s="45">
        <v>204356</v>
      </c>
      <c r="AM31" s="46">
        <v>0.42572000944135735</v>
      </c>
    </row>
    <row r="32" spans="2:39" ht="10.5" customHeight="1" x14ac:dyDescent="0.85">
      <c r="B32" s="12"/>
      <c r="C32" s="13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3"/>
      <c r="Q32" s="13"/>
      <c r="R32" s="15"/>
      <c r="S32" s="14"/>
      <c r="T32" s="14"/>
      <c r="U32" s="14"/>
      <c r="V32" s="54"/>
      <c r="W32" s="54"/>
      <c r="X32" s="54"/>
      <c r="Y32" s="54"/>
      <c r="Z32" s="54"/>
      <c r="AA32" s="54"/>
      <c r="AB32" s="54"/>
      <c r="AC32" s="54"/>
      <c r="AD32" s="13"/>
      <c r="AE32" s="11"/>
      <c r="AG32" s="48"/>
      <c r="AH32" s="27"/>
      <c r="AI32" s="43">
        <f t="shared" si="0"/>
        <v>45291</v>
      </c>
      <c r="AJ32" s="45">
        <v>296347</v>
      </c>
      <c r="AK32" s="45">
        <v>128523</v>
      </c>
      <c r="AL32" s="45">
        <v>129495</v>
      </c>
      <c r="AM32" s="46">
        <v>8.7277696479107547E-2</v>
      </c>
    </row>
    <row r="33" spans="2:107" ht="10.5" customHeight="1" x14ac:dyDescent="0.6">
      <c r="B33" s="12"/>
      <c r="AE33" s="11"/>
      <c r="AG33" s="49"/>
      <c r="AH33" s="50"/>
      <c r="AI33" s="51"/>
      <c r="AJ33" s="49"/>
      <c r="AK33" s="51"/>
      <c r="AL33" s="51"/>
      <c r="AM33" s="51"/>
    </row>
    <row r="34" spans="2:107" ht="10.5" customHeight="1" x14ac:dyDescent="0.6">
      <c r="B34" s="12"/>
      <c r="AE34" s="11"/>
      <c r="AH34" s="7"/>
      <c r="AI34" s="6"/>
      <c r="AK34" s="6"/>
      <c r="AL34" s="6"/>
      <c r="AM34" s="6"/>
    </row>
    <row r="35" spans="2:107" ht="10.5" customHeight="1" x14ac:dyDescent="0.6">
      <c r="B35" s="10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8"/>
      <c r="AH35" s="7"/>
      <c r="AI35" s="6"/>
      <c r="AK35" s="6"/>
      <c r="AL35" s="6"/>
      <c r="AM35" s="6"/>
    </row>
    <row r="36" spans="2:107" ht="10.5" customHeight="1" x14ac:dyDescent="0.6">
      <c r="H36" s="5"/>
      <c r="AH36" s="7"/>
      <c r="AI36" s="6"/>
    </row>
    <row r="37" spans="2:107" ht="10.5" customHeight="1" x14ac:dyDescent="0.6">
      <c r="H37" s="5"/>
    </row>
    <row r="38" spans="2:107" ht="10.5" customHeight="1" x14ac:dyDescent="0.6">
      <c r="H38" s="3"/>
    </row>
    <row r="39" spans="2:107" ht="10.5" customHeight="1" x14ac:dyDescent="0.6">
      <c r="H39" s="2"/>
    </row>
    <row r="40" spans="2:107" ht="10.5" customHeight="1" x14ac:dyDescent="0.6">
      <c r="H40" s="1"/>
    </row>
    <row r="42" spans="2:107" ht="10.5" customHeight="1" x14ac:dyDescent="0.6">
      <c r="H42" s="3"/>
    </row>
    <row r="43" spans="2:107" ht="10.5" customHeight="1" x14ac:dyDescent="0.6">
      <c r="H43" s="2"/>
    </row>
    <row r="44" spans="2:107" ht="10.5" customHeight="1" x14ac:dyDescent="0.6">
      <c r="H44" s="1"/>
    </row>
    <row r="45" spans="2:107" ht="10.5" customHeight="1" x14ac:dyDescent="0.6">
      <c r="H45" s="4"/>
      <c r="DC45">
        <v>1</v>
      </c>
    </row>
    <row r="46" spans="2:107" ht="10.5" customHeight="1" x14ac:dyDescent="0.6">
      <c r="H46" s="3"/>
    </row>
    <row r="47" spans="2:107" ht="10.5" customHeight="1" x14ac:dyDescent="0.6">
      <c r="H47" s="2"/>
    </row>
    <row r="48" spans="2:107" ht="10.5" customHeight="1" x14ac:dyDescent="0.6">
      <c r="H48" s="1"/>
    </row>
    <row r="50" spans="8:8" ht="10.5" customHeight="1" x14ac:dyDescent="0.6">
      <c r="H50" s="3"/>
    </row>
    <row r="51" spans="8:8" ht="10.5" customHeight="1" x14ac:dyDescent="0.6">
      <c r="H51" s="2"/>
    </row>
    <row r="52" spans="8:8" ht="10.5" customHeight="1" x14ac:dyDescent="0.6">
      <c r="H52" s="1"/>
    </row>
  </sheetData>
  <mergeCells count="8">
    <mergeCell ref="V31:W31"/>
    <mergeCell ref="X31:Y31"/>
    <mergeCell ref="Z31:AA31"/>
    <mergeCell ref="AB31:AC31"/>
    <mergeCell ref="V32:W32"/>
    <mergeCell ref="X32:Y32"/>
    <mergeCell ref="Z32:AA32"/>
    <mergeCell ref="AB32:AC32"/>
  </mergeCells>
  <dataValidations count="1">
    <dataValidation type="list" allowBlank="1" showInputMessage="1" showErrorMessage="1" sqref="D32:N32" xr:uid="{805BA370-0A5F-469E-845B-654C69A26C25}">
      <formula1>AccountNames</formula1>
    </dataValidation>
  </dataValidations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FAE67CE2B7A849BC0898B7A9D77711" ma:contentTypeVersion="14" ma:contentTypeDescription="Create a new document." ma:contentTypeScope="" ma:versionID="d6458b059dbca9816b91ad0a6e572306">
  <xsd:schema xmlns:xsd="http://www.w3.org/2001/XMLSchema" xmlns:xs="http://www.w3.org/2001/XMLSchema" xmlns:p="http://schemas.microsoft.com/office/2006/metadata/properties" xmlns:ns2="0d1267e8-2087-4430-8898-7e1d16711490" xmlns:ns3="16457750-3f8d-456e-a162-25cda7a13520" targetNamespace="http://schemas.microsoft.com/office/2006/metadata/properties" ma:root="true" ma:fieldsID="deb7608bc644ba2d4e95da7c175a7487" ns2:_="" ns3:_="">
    <xsd:import namespace="0d1267e8-2087-4430-8898-7e1d16711490"/>
    <xsd:import namespace="16457750-3f8d-456e-a162-25cda7a1352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1267e8-2087-4430-8898-7e1d1671149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1df17195-eaee-4bd6-9581-c6a1c63b196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457750-3f8d-456e-a162-25cda7a13520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5587162f-81e1-443d-83c7-e94abc82f638}" ma:internalName="TaxCatchAll" ma:showField="CatchAllData" ma:web="16457750-3f8d-456e-a162-25cda7a1352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6457750-3f8d-456e-a162-25cda7a13520" xsi:nil="true"/>
    <lcf76f155ced4ddcb4097134ff3c332f xmlns="0d1267e8-2087-4430-8898-7e1d1671149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F280A08-4B9A-48C5-B305-442D58B8CBF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54054E8-B41F-4E53-AB34-52896E6801A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d1267e8-2087-4430-8898-7e1d16711490"/>
    <ds:schemaRef ds:uri="16457750-3f8d-456e-a162-25cda7a1352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70CBB83-4881-40A4-81D7-CDCB54CAAA26}">
  <ds:schemaRefs>
    <ds:schemaRef ds:uri="http://schemas.microsoft.com/office/2006/metadata/properties"/>
    <ds:schemaRef ds:uri="http://schemas.microsoft.com/office/infopath/2007/PartnerControls"/>
    <ds:schemaRef ds:uri="3f7bd00d-350f-4e5f-abb4-349d85ff5a42"/>
    <ds:schemaRef ds:uri="1d75b6c7-a161-4425-86e8-b334457e5108"/>
    <ds:schemaRef ds:uri="16457750-3f8d-456e-a162-25cda7a13520"/>
    <ds:schemaRef ds:uri="0d1267e8-2087-4430-8898-7e1d1671149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7.07 Create a Theme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Josh Aharonoff</dc:creator>
  <cp:keywords/>
  <dc:description/>
  <cp:lastModifiedBy>Josh Aharonoff</cp:lastModifiedBy>
  <cp:revision/>
  <dcterms:created xsi:type="dcterms:W3CDTF">2023-09-02T23:01:03Z</dcterms:created>
  <dcterms:modified xsi:type="dcterms:W3CDTF">2024-08-28T00:13:41Z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0x010100E6FAE67CE2B7A849BC0898B7A9D77711</vt:lpwstr>
  </property>
  <property fmtid="{D5CDD505-2E9C-101B-9397-08002B2CF9AE}" pid="3" name="MediaServiceImageTags">
    <vt:lpwstr/>
  </property>
</Properties>
</file>